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jca.Tomse\Desktop\DOBAVA ARTROSKOPSKEGA MATERIALA ZA OPERACIJO KOLENA IN RAMENA\OBJAVA\"/>
    </mc:Choice>
  </mc:AlternateContent>
  <xr:revisionPtr revIDLastSave="0" documentId="13_ncr:1_{9B9D2E72-FA08-45A4-9284-214A2CD533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ecifikacija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0" i="2" l="1"/>
  <c r="G130" i="2"/>
  <c r="H130" i="2" s="1"/>
  <c r="J130" i="2" s="1"/>
  <c r="I129" i="2"/>
  <c r="G129" i="2"/>
  <c r="H129" i="2" s="1"/>
  <c r="J129" i="2" s="1"/>
  <c r="I128" i="2"/>
  <c r="G128" i="2"/>
  <c r="H128" i="2" s="1"/>
  <c r="J128" i="2" s="1"/>
  <c r="I127" i="2"/>
  <c r="G127" i="2"/>
  <c r="H127" i="2" s="1"/>
  <c r="J127" i="2" s="1"/>
  <c r="I126" i="2"/>
  <c r="G126" i="2"/>
  <c r="H126" i="2" s="1"/>
  <c r="J126" i="2" s="1"/>
  <c r="I125" i="2"/>
  <c r="G125" i="2"/>
  <c r="H125" i="2" s="1"/>
  <c r="J125" i="2" s="1"/>
  <c r="I124" i="2"/>
  <c r="G124" i="2"/>
  <c r="H124" i="2" s="1"/>
  <c r="J124" i="2" s="1"/>
  <c r="I123" i="2"/>
  <c r="G123" i="2"/>
  <c r="H123" i="2" s="1"/>
  <c r="J123" i="2" s="1"/>
  <c r="I122" i="2"/>
  <c r="G122" i="2"/>
  <c r="H122" i="2" s="1"/>
  <c r="J122" i="2" s="1"/>
  <c r="I121" i="2"/>
  <c r="G121" i="2"/>
  <c r="H121" i="2" s="1"/>
  <c r="J121" i="2" s="1"/>
  <c r="I120" i="2"/>
  <c r="G120" i="2"/>
  <c r="H120" i="2" s="1"/>
  <c r="J120" i="2" s="1"/>
  <c r="I119" i="2"/>
  <c r="G119" i="2"/>
  <c r="H119" i="2" s="1"/>
  <c r="J119" i="2" s="1"/>
  <c r="I118" i="2"/>
  <c r="G118" i="2"/>
  <c r="H118" i="2" s="1"/>
  <c r="J118" i="2" s="1"/>
  <c r="I117" i="2"/>
  <c r="G117" i="2"/>
  <c r="H117" i="2" s="1"/>
  <c r="J117" i="2" s="1"/>
  <c r="I116" i="2"/>
  <c r="G116" i="2"/>
  <c r="H116" i="2" s="1"/>
  <c r="J116" i="2" s="1"/>
  <c r="I115" i="2"/>
  <c r="G115" i="2"/>
  <c r="H115" i="2" s="1"/>
  <c r="J115" i="2" s="1"/>
  <c r="I113" i="2"/>
  <c r="G113" i="2"/>
  <c r="H113" i="2" s="1"/>
  <c r="J113" i="2" s="1"/>
  <c r="I112" i="2"/>
  <c r="G112" i="2"/>
  <c r="H112" i="2" s="1"/>
  <c r="J112" i="2" s="1"/>
  <c r="I111" i="2"/>
  <c r="G111" i="2"/>
  <c r="H111" i="2" s="1"/>
  <c r="J111" i="2" s="1"/>
  <c r="I110" i="2"/>
  <c r="G110" i="2"/>
  <c r="H110" i="2" s="1"/>
  <c r="J110" i="2" s="1"/>
  <c r="I109" i="2"/>
  <c r="H109" i="2"/>
  <c r="J109" i="2" s="1"/>
  <c r="G109" i="2"/>
  <c r="I108" i="2"/>
  <c r="G108" i="2"/>
  <c r="H108" i="2" s="1"/>
  <c r="J108" i="2" s="1"/>
  <c r="I107" i="2"/>
  <c r="G107" i="2"/>
  <c r="H107" i="2" s="1"/>
  <c r="J107" i="2" s="1"/>
  <c r="I106" i="2"/>
  <c r="G106" i="2"/>
  <c r="H106" i="2" s="1"/>
  <c r="J106" i="2" s="1"/>
  <c r="I105" i="2"/>
  <c r="G105" i="2"/>
  <c r="H105" i="2" s="1"/>
  <c r="J105" i="2" s="1"/>
  <c r="I103" i="2"/>
  <c r="G103" i="2"/>
  <c r="H103" i="2" s="1"/>
  <c r="J103" i="2" s="1"/>
  <c r="I102" i="2"/>
  <c r="G102" i="2"/>
  <c r="H102" i="2" s="1"/>
  <c r="J102" i="2" s="1"/>
  <c r="I101" i="2"/>
  <c r="G101" i="2"/>
  <c r="H101" i="2" s="1"/>
  <c r="J101" i="2" s="1"/>
  <c r="I100" i="2"/>
  <c r="G100" i="2"/>
  <c r="H100" i="2" s="1"/>
  <c r="J100" i="2" s="1"/>
  <c r="I99" i="2"/>
  <c r="G99" i="2"/>
  <c r="H99" i="2" s="1"/>
  <c r="J99" i="2" s="1"/>
  <c r="I98" i="2"/>
  <c r="G98" i="2"/>
  <c r="H98" i="2" s="1"/>
  <c r="J98" i="2" s="1"/>
  <c r="I97" i="2"/>
  <c r="G97" i="2"/>
  <c r="H97" i="2" s="1"/>
  <c r="J97" i="2" s="1"/>
  <c r="I96" i="2"/>
  <c r="G96" i="2"/>
  <c r="H96" i="2" s="1"/>
  <c r="J96" i="2" s="1"/>
  <c r="I95" i="2"/>
  <c r="G95" i="2"/>
  <c r="H95" i="2" s="1"/>
  <c r="J95" i="2" s="1"/>
  <c r="I94" i="2"/>
  <c r="G94" i="2"/>
  <c r="H94" i="2" s="1"/>
  <c r="J94" i="2" s="1"/>
  <c r="I93" i="2"/>
  <c r="G93" i="2"/>
  <c r="H93" i="2" s="1"/>
  <c r="J93" i="2" s="1"/>
  <c r="I92" i="2"/>
  <c r="G92" i="2"/>
  <c r="H92" i="2" s="1"/>
  <c r="J92" i="2" s="1"/>
  <c r="I91" i="2"/>
  <c r="G91" i="2"/>
  <c r="H91" i="2" s="1"/>
  <c r="J91" i="2" s="1"/>
  <c r="I90" i="2"/>
  <c r="G90" i="2"/>
  <c r="H90" i="2" s="1"/>
  <c r="J90" i="2" s="1"/>
  <c r="I89" i="2"/>
  <c r="G89" i="2"/>
  <c r="H89" i="2" s="1"/>
  <c r="J89" i="2" s="1"/>
  <c r="I87" i="2"/>
  <c r="G87" i="2"/>
  <c r="H87" i="2" s="1"/>
  <c r="J87" i="2" s="1"/>
  <c r="I86" i="2"/>
  <c r="G86" i="2"/>
  <c r="H86" i="2" s="1"/>
  <c r="J86" i="2" s="1"/>
  <c r="I84" i="2"/>
  <c r="G84" i="2"/>
  <c r="H84" i="2" s="1"/>
  <c r="J84" i="2" s="1"/>
  <c r="I83" i="2"/>
  <c r="G83" i="2"/>
  <c r="H83" i="2" s="1"/>
  <c r="J83" i="2" s="1"/>
  <c r="G81" i="2"/>
  <c r="I81" i="2"/>
  <c r="H81" i="2"/>
  <c r="J81" i="2" s="1"/>
  <c r="I80" i="2"/>
  <c r="G80" i="2"/>
  <c r="H80" i="2" s="1"/>
  <c r="J80" i="2" s="1"/>
  <c r="I79" i="2"/>
  <c r="G79" i="2"/>
  <c r="H79" i="2" s="1"/>
  <c r="J79" i="2" s="1"/>
  <c r="I78" i="2"/>
  <c r="G78" i="2"/>
  <c r="H78" i="2" s="1"/>
  <c r="J78" i="2" s="1"/>
  <c r="I77" i="2"/>
  <c r="G77" i="2"/>
  <c r="H77" i="2" s="1"/>
  <c r="J77" i="2" s="1"/>
  <c r="I76" i="2"/>
  <c r="G76" i="2"/>
  <c r="H76" i="2" s="1"/>
  <c r="J76" i="2" s="1"/>
  <c r="I75" i="2"/>
  <c r="G75" i="2"/>
  <c r="H75" i="2" s="1"/>
  <c r="J75" i="2" s="1"/>
  <c r="I74" i="2"/>
  <c r="G74" i="2"/>
  <c r="H74" i="2" s="1"/>
  <c r="J74" i="2" s="1"/>
  <c r="I73" i="2"/>
  <c r="G73" i="2"/>
  <c r="H73" i="2" s="1"/>
  <c r="J73" i="2" s="1"/>
  <c r="I71" i="2"/>
  <c r="G71" i="2"/>
  <c r="H71" i="2" s="1"/>
  <c r="J71" i="2" s="1"/>
  <c r="I70" i="2"/>
  <c r="G70" i="2"/>
  <c r="H70" i="2" s="1"/>
  <c r="J70" i="2" s="1"/>
  <c r="I69" i="2"/>
  <c r="G69" i="2"/>
  <c r="H69" i="2" s="1"/>
  <c r="J69" i="2" s="1"/>
  <c r="I68" i="2"/>
  <c r="G68" i="2"/>
  <c r="H68" i="2" s="1"/>
  <c r="J68" i="2" s="1"/>
  <c r="I67" i="2"/>
  <c r="G67" i="2"/>
  <c r="H67" i="2" s="1"/>
  <c r="J67" i="2" s="1"/>
  <c r="I66" i="2"/>
  <c r="G66" i="2"/>
  <c r="H66" i="2" s="1"/>
  <c r="J66" i="2" s="1"/>
  <c r="I65" i="2"/>
  <c r="G65" i="2"/>
  <c r="H65" i="2" s="1"/>
  <c r="J65" i="2" s="1"/>
  <c r="I64" i="2"/>
  <c r="G64" i="2"/>
  <c r="H64" i="2" s="1"/>
  <c r="J64" i="2" s="1"/>
  <c r="I63" i="2"/>
  <c r="G63" i="2"/>
  <c r="H63" i="2" s="1"/>
  <c r="J63" i="2" s="1"/>
  <c r="I62" i="2"/>
  <c r="G62" i="2"/>
  <c r="H62" i="2" s="1"/>
  <c r="J62" i="2" s="1"/>
  <c r="I61" i="2"/>
  <c r="G61" i="2"/>
  <c r="H61" i="2" s="1"/>
  <c r="J61" i="2" s="1"/>
  <c r="I60" i="2"/>
  <c r="G60" i="2"/>
  <c r="H60" i="2" s="1"/>
  <c r="J60" i="2" s="1"/>
  <c r="I58" i="2"/>
  <c r="G58" i="2"/>
  <c r="H58" i="2" s="1"/>
  <c r="J58" i="2" s="1"/>
  <c r="I57" i="2"/>
  <c r="G57" i="2"/>
  <c r="H57" i="2" s="1"/>
  <c r="J57" i="2" s="1"/>
  <c r="I56" i="2"/>
  <c r="G56" i="2"/>
  <c r="H56" i="2" s="1"/>
  <c r="J56" i="2" s="1"/>
  <c r="I54" i="2"/>
  <c r="G54" i="2"/>
  <c r="H54" i="2" s="1"/>
  <c r="J54" i="2" s="1"/>
  <c r="I53" i="2"/>
  <c r="G53" i="2"/>
  <c r="H53" i="2" s="1"/>
  <c r="J53" i="2" s="1"/>
  <c r="I52" i="2"/>
  <c r="G52" i="2"/>
  <c r="H52" i="2" s="1"/>
  <c r="J52" i="2" s="1"/>
  <c r="I50" i="2"/>
  <c r="G50" i="2"/>
  <c r="H50" i="2" s="1"/>
  <c r="J50" i="2" s="1"/>
  <c r="I49" i="2"/>
  <c r="G49" i="2"/>
  <c r="H49" i="2" s="1"/>
  <c r="J49" i="2" s="1"/>
  <c r="I48" i="2"/>
  <c r="G48" i="2"/>
  <c r="H48" i="2" s="1"/>
  <c r="J48" i="2" s="1"/>
  <c r="I47" i="2"/>
  <c r="G47" i="2"/>
  <c r="H47" i="2" s="1"/>
  <c r="J47" i="2" s="1"/>
  <c r="I46" i="2"/>
  <c r="G46" i="2"/>
  <c r="H46" i="2" s="1"/>
  <c r="J46" i="2" s="1"/>
  <c r="I45" i="2"/>
  <c r="G45" i="2"/>
  <c r="H45" i="2" s="1"/>
  <c r="J45" i="2" s="1"/>
  <c r="I44" i="2"/>
  <c r="G44" i="2"/>
  <c r="H44" i="2" s="1"/>
  <c r="J44" i="2" s="1"/>
  <c r="I42" i="2"/>
  <c r="G42" i="2"/>
  <c r="H42" i="2" s="1"/>
  <c r="J42" i="2" s="1"/>
  <c r="I41" i="2"/>
  <c r="G41" i="2"/>
  <c r="H41" i="2" s="1"/>
  <c r="J41" i="2" s="1"/>
  <c r="I40" i="2"/>
  <c r="G40" i="2"/>
  <c r="H40" i="2" s="1"/>
  <c r="J40" i="2" s="1"/>
  <c r="I39" i="2"/>
  <c r="G39" i="2"/>
  <c r="H39" i="2" s="1"/>
  <c r="J39" i="2" s="1"/>
  <c r="I38" i="2"/>
  <c r="G38" i="2"/>
  <c r="H38" i="2" s="1"/>
  <c r="J38" i="2" s="1"/>
  <c r="I37" i="2"/>
  <c r="G37" i="2"/>
  <c r="H37" i="2" s="1"/>
  <c r="J37" i="2" s="1"/>
  <c r="I36" i="2"/>
  <c r="G36" i="2"/>
  <c r="H36" i="2" s="1"/>
  <c r="J36" i="2" s="1"/>
  <c r="I35" i="2"/>
  <c r="G35" i="2"/>
  <c r="H35" i="2" s="1"/>
  <c r="J35" i="2" s="1"/>
  <c r="I34" i="2"/>
  <c r="G34" i="2"/>
  <c r="H34" i="2" s="1"/>
  <c r="J34" i="2" s="1"/>
  <c r="I33" i="2"/>
  <c r="G33" i="2"/>
  <c r="H33" i="2" s="1"/>
  <c r="J33" i="2" s="1"/>
  <c r="I32" i="2"/>
  <c r="G32" i="2"/>
  <c r="H32" i="2" s="1"/>
  <c r="J32" i="2" s="1"/>
  <c r="I31" i="2"/>
  <c r="G31" i="2"/>
  <c r="H31" i="2" s="1"/>
  <c r="J31" i="2" s="1"/>
  <c r="I30" i="2"/>
  <c r="G30" i="2"/>
  <c r="H30" i="2" s="1"/>
  <c r="J30" i="2" s="1"/>
  <c r="I29" i="2"/>
  <c r="G29" i="2"/>
  <c r="H29" i="2" s="1"/>
  <c r="J29" i="2" s="1"/>
  <c r="I28" i="2"/>
  <c r="G28" i="2"/>
  <c r="H28" i="2" s="1"/>
  <c r="J28" i="2" s="1"/>
  <c r="I27" i="2"/>
  <c r="G27" i="2"/>
  <c r="H27" i="2" s="1"/>
  <c r="J27" i="2" s="1"/>
  <c r="I26" i="2"/>
  <c r="G26" i="2"/>
  <c r="H26" i="2" s="1"/>
  <c r="J26" i="2" s="1"/>
  <c r="I24" i="2"/>
  <c r="G24" i="2"/>
  <c r="H24" i="2" s="1"/>
  <c r="J24" i="2" s="1"/>
  <c r="I23" i="2"/>
  <c r="G23" i="2"/>
  <c r="H23" i="2" s="1"/>
  <c r="J23" i="2" s="1"/>
  <c r="I22" i="2"/>
  <c r="G22" i="2"/>
  <c r="H22" i="2" s="1"/>
  <c r="J22" i="2" s="1"/>
  <c r="I21" i="2"/>
  <c r="G21" i="2"/>
  <c r="H21" i="2" s="1"/>
  <c r="J21" i="2" s="1"/>
  <c r="I20" i="2"/>
  <c r="G20" i="2"/>
  <c r="H20" i="2" s="1"/>
  <c r="J20" i="2" s="1"/>
  <c r="I19" i="2"/>
  <c r="G19" i="2"/>
  <c r="H19" i="2" s="1"/>
  <c r="J19" i="2" s="1"/>
  <c r="G12" i="2"/>
  <c r="H12" i="2" s="1"/>
  <c r="J12" i="2" s="1"/>
  <c r="I12" i="2"/>
  <c r="G13" i="2"/>
  <c r="H13" i="2"/>
  <c r="J13" i="2" s="1"/>
  <c r="I13" i="2"/>
  <c r="G14" i="2"/>
  <c r="H14" i="2" s="1"/>
  <c r="J14" i="2" s="1"/>
  <c r="I14" i="2"/>
  <c r="G15" i="2"/>
  <c r="H15" i="2"/>
  <c r="J15" i="2" s="1"/>
  <c r="I15" i="2"/>
  <c r="G16" i="2"/>
  <c r="H16" i="2" s="1"/>
  <c r="J16" i="2" s="1"/>
  <c r="I16" i="2"/>
  <c r="G17" i="2"/>
  <c r="H17" i="2" s="1"/>
  <c r="J17" i="2" s="1"/>
  <c r="I17" i="2"/>
  <c r="I11" i="2"/>
  <c r="G11" i="2"/>
  <c r="H11" i="2" s="1"/>
  <c r="J11" i="2" s="1"/>
  <c r="J131" i="2" l="1"/>
  <c r="I131" i="2"/>
</calcChain>
</file>

<file path=xl/sharedStrings.xml><?xml version="1.0" encoding="utf-8"?>
<sst xmlns="http://schemas.openxmlformats.org/spreadsheetml/2006/main" count="355" uniqueCount="248">
  <si>
    <t>kos</t>
  </si>
  <si>
    <t>Artroskopska merilna kljukica za sivanje meniskusa, graduirana</t>
  </si>
  <si>
    <t>igle za scorpion - kolenski Scorpion + (inštrument scorpion 1x)</t>
  </si>
  <si>
    <t>Porivalo za vozlje, zaprt zaključek</t>
  </si>
  <si>
    <t>Artroskopska ščipalka, srednja, z ravno konico, 15° navzgor ukrivljeno telo,  3.4 mm, z nastavkom za izpiranje</t>
  </si>
  <si>
    <t>Artroskopska ščipalka, srednja, z ravno konico, ravnim telesom,  3.4 mm, z nastavkom za izpiranje</t>
  </si>
  <si>
    <t>Artroskopska ščipalka, ukrivljena konica, dimenzije 5.5.x2.5mm</t>
  </si>
  <si>
    <t>Artroskopska ščipalka, ravna konica, dimenzije 5.5.x2.5mm</t>
  </si>
  <si>
    <t>Ščitnik prsta za zategovanje Fiberwire nitk</t>
  </si>
  <si>
    <t>Rezila za cepilni nož št.10 za BTB</t>
  </si>
  <si>
    <t>Rezila za cepilni nož št.9 za BTB</t>
  </si>
  <si>
    <t>Rezila za cepilni nož št.8 za BTB</t>
  </si>
  <si>
    <t>Femoralni svedri nizko profilni št.10 potrošni mat.</t>
  </si>
  <si>
    <t>Femoralni svedri nizko profilni št.9 potrošni mat.</t>
  </si>
  <si>
    <t>Femoralni svedri nizko profilni št.8 potrošni mat.</t>
  </si>
  <si>
    <t>Femoralni svedri nizko profilni št.7 potrošni mat.</t>
  </si>
  <si>
    <t xml:space="preserve">DODATNI ARTROSKOPSKI INSTRUMENTARIJ </t>
  </si>
  <si>
    <t xml:space="preserve">modri trak polyblend  iz UHMWPE in z  zanko   za močnejše fiksacijo tkiva </t>
  </si>
  <si>
    <t>modri trak Polyblend iz UHMWPEza močnejse fiksacije tkiv, 2mm x35 cm</t>
  </si>
  <si>
    <t>modri trak Polyblend iz UHMWPEza močnejše fiksacije tkiv, 2mm x 91cm</t>
  </si>
  <si>
    <t>nit Polyblend #2 iz UHMWPE, notranjost prepletena z polyestrom in polyetilenom, 101,6 cm z zanko in ravno iglo, modra</t>
  </si>
  <si>
    <t>nit Polyblend #2-0  igle meniscusne  iz nerjavečega jekla, sterilno zapakirane SU (10kos/box)</t>
  </si>
  <si>
    <t>nit Polyblend # 0 igla iz nerjavecega jekla 22,2 X96,5, sterilno zapakirane SU (10kos/box)</t>
  </si>
  <si>
    <t>nit Polyblend #2 s togim koncem iz UHMWPE, notranjost prepletena z polyestrom in polyetilenom, 30cm povoskana, modra (5 kos/sc)</t>
  </si>
  <si>
    <t>nit Polyblend #2 iz UHMWPE, notranjost prepletena z polyestrom in polyetilenom, 96.0 cm brez igle, dve niti modra in črnobela</t>
  </si>
  <si>
    <t>nit Polyblend #2 iz UHMWPE, notranjost prepletena z polyestrom in polyetilenom, 96.0 cm s konično iglo, modra</t>
  </si>
  <si>
    <t>šivalni material za artroskopijo</t>
  </si>
  <si>
    <t>nastavek za shaver, rezilo standard ovalno za shaver, 8-rezno, 5.0mm x 13cm, podobno kor OVAL BURR</t>
  </si>
  <si>
    <t>nastavek za shaver , rezilo standard ovalno za shaver, 8-rezno, 4.0mm x 13cm, podobno kot OVAL BURR</t>
  </si>
  <si>
    <t>nastavek za shaver rezilo standard ovalno za shaver, 8-rezno, 3,0mm x 13cm, podobno kot OVAL BURR</t>
  </si>
  <si>
    <t>nastavek za shaver, rezilo za Shaver, 5,0mmx13cm, podobno kot END CUTTER</t>
  </si>
  <si>
    <t>nastavek za shaver, rezilo za Shaver,3,8mmx13cm, podobno kot END CUTTER</t>
  </si>
  <si>
    <t>nastavek za shaver, rezilo zazobčano 5.0mm x 13cm, podobno kot DISSECTOR</t>
  </si>
  <si>
    <t>nastavek za shaver, rezilo zazobčano 4.0mm x 13cm, podobno kot DISSECTOR</t>
  </si>
  <si>
    <t>nastavek za shaver, rezilo zazobčano 3,8 mm x 13cm, podobno kot DISSECTOR</t>
  </si>
  <si>
    <t>nastavek za shaver, rezilo zazobčano 3.5mm x 13cm, podobno kot DISSECTOR</t>
  </si>
  <si>
    <t>nastavek za shaver, rezilo zakrivljeno 4.0mm x 13cm, podobno kot DISSECTOR</t>
  </si>
  <si>
    <t>Nastavek za shaver, rezilo ravno za shaver, 5.0mm x 13cm, podobno kot SABRE</t>
  </si>
  <si>
    <t>Nastavek za shaver, rezilo ravno za shaver, 4.0mm x 13cm, podobno kot SABRE</t>
  </si>
  <si>
    <t>Nastavek za shaver, rezilo ravno za shaver, 3.8mm x 13cm, podobno kot SABRE</t>
  </si>
  <si>
    <t>Nastavek za shaver, rezilo ravno za shaver, 3.0mm x 13cm, podobno kot SABRE</t>
  </si>
  <si>
    <t>Nstavek za shaver, rezilo neagresivno za shaver, 3,8mm x 13cm, podobno kot SLOTTER WHISKER</t>
  </si>
  <si>
    <t>SHAVER REZILA IN FREZE</t>
  </si>
  <si>
    <r>
      <t>Bipolarni radiofrekvenčni ablator,  aspiracijski, 90</t>
    </r>
    <r>
      <rPr>
        <vertAlign val="superscript"/>
        <sz val="10"/>
        <rFont val="Calibri"/>
        <family val="2"/>
        <scheme val="minor"/>
      </rPr>
      <t>O</t>
    </r>
  </si>
  <si>
    <t>Cev za pacienta, kompatibilna z obstoječim aparatom</t>
  </si>
  <si>
    <t>Cev za artroskopsko črpalko, kompatibilno z obstoječim aparatom</t>
  </si>
  <si>
    <t>CEVI</t>
  </si>
  <si>
    <t>Vodilo ravno za enkratno uporabo z žično zanko, podobno kot MICRO SUTURE LASSO STRAIGHT BEND</t>
  </si>
  <si>
    <t>Vodilo široko ukrivljeno za enkratno uporabo z žično zanko, podobno kot MICRO SUTURE LASSO MAJOR BEND</t>
  </si>
  <si>
    <t>Vodilo lahko ukrivljeno za enkratno uporabo z žično zanko, podobno kot MICRO SUTURE LASSO MINOR BEND</t>
  </si>
  <si>
    <t>Set za rekonstrukcijo pri gležnju iz gumba titan in nit, podobno kot TIGHT ROPE Syndesmosis  FIBER WIRE</t>
  </si>
  <si>
    <t xml:space="preserve">set za rekonstrukcijo pri gležnju iz gumba titan in nit Polyblend #5 iz UHMWPE, kanuliran </t>
  </si>
  <si>
    <t>Set za A/C sklep, sestavljen iz #5 UHMWPE niti, notranjostjo prepleten z polyesterjem in polyethylenom, in titanskih ploščic, podobno kot TWIN TAIL TIGHT ROPE SET</t>
  </si>
  <si>
    <t xml:space="preserve">Sveder, kanulirani, za popravek A/C sklepa, 3.0 mm </t>
  </si>
  <si>
    <t>Vodilna žica, nitinolna, z zanko majhnega premera</t>
  </si>
  <si>
    <t>Titanijeva plošča z zarezo ob straneh za nitni trak za fiksacijo A/C sklepa, podobno kot DOG BONE BUTTON</t>
  </si>
  <si>
    <t>set za rekonstrukcijo AC sklepa in gležnja</t>
  </si>
  <si>
    <t>sistem implantantov za rekonstrukcijo distalnega bicepsa. Set vsebuje titanijev gumbek, PEEK tenodezni vijak dimenzije7x10mm, vodilno žico, zanko debeline #2 z ravno iglo ter uvajalnik gumba.</t>
  </si>
  <si>
    <t>Silikonska kanila PassPort 8mm x 5cm</t>
  </si>
  <si>
    <t>Silikonska kanila PassPort 8mm x 4cm</t>
  </si>
  <si>
    <t>Igle za obstoječi instrument - ramenski Scorpion FastPass</t>
  </si>
  <si>
    <t>Vodilo za niti mocno zakrivljeno z nitinolno žično zanko, 25° desno</t>
  </si>
  <si>
    <t>Vodilo za niti mocno zakrivljeno z nitinolno žično zanko, 25° levo</t>
  </si>
  <si>
    <t>Biocompositno breznitno navojno sidro z možnostjo prilagoditve tenzije, s PEEK konico, 4.75mm x 19.1mm</t>
  </si>
  <si>
    <t>Biocompositno breznitno navojno sidro z možnostjo prilagoditve tenzije,  s PEEK konico, 5.5mm x 19.1mm</t>
  </si>
  <si>
    <t>Sidro za ramo iz titana, polni navoj, čez celotno sidro za kortikalno fiksacijo, z dvemi #5 UHMWPE niti, notranjostjo prepleten z polyesterjem in polyethylenom, dimenzije sidra 5,5 x 16mm</t>
  </si>
  <si>
    <t>Biocompostino sidro za ramo, breznitno, brez navoja, konica iz plastike PEEK za množično vstavljanje niti, dimenzije sidra 3,5 x 14mm</t>
  </si>
  <si>
    <t>Biocompositno sidro za ramo, breznitno, brez navoja, konica iz plastike PEEK za množično vstavljanje niti, dimenzije sidra 4,5 x 18,5 mm;</t>
  </si>
  <si>
    <t>Biocompositno sidro za ramo, z dvemi nitmi iz, integrirana zanka z nitmi v samem vijaku, z dvemi #2 UHMWPE niti</t>
  </si>
  <si>
    <t>material za operacijo rame</t>
  </si>
  <si>
    <t>Set za osteochondralno transplantacijo, 10mm diam., za enkratno uporabo</t>
  </si>
  <si>
    <t>Set za osteochondralno transplantacijo, 8mm diam., za enkratno uporabo</t>
  </si>
  <si>
    <t>Set za osteochondralno transplantacijo, 6mm diam., za enkratno uporabo</t>
  </si>
  <si>
    <t>sistem za osteohondralno transplantacijo/mozaikplastika</t>
  </si>
  <si>
    <t>Set za popravilo zadnjega roga meniska z Biocompositnim sidrom 4.75mm x 19mm</t>
  </si>
  <si>
    <t xml:space="preserve">
Implantat za šivanje meniska all-inside, ukrivljen pod vsaj 4 različnimi koti,  z dvema poliestrskima vsadkoma in 2-0 nitjo </t>
  </si>
  <si>
    <t>Set za šivanje meniskusa, small (rocnik, zateznik vozlov in nit #2-0 iz UHMWPE)</t>
  </si>
  <si>
    <t>material za šivanje meniskusa</t>
  </si>
  <si>
    <t>Sponke za ligamente, kompresni  8mm x 20mm, podobno kot QUICK FIX staple</t>
  </si>
  <si>
    <t>Vijak kanuliran interferenčni iz titana, celotni navoj 10x25mm</t>
  </si>
  <si>
    <t>Vijak kanuliran interferenčni iz titana, celotni navoj 9x25mm</t>
  </si>
  <si>
    <t>Vijak kanuliran interferenčni  iz titana s kanilo za enkratno uporabo za zaščito navoja, 9x25mm</t>
  </si>
  <si>
    <t>Vijak kanuliran interferenčni iz titana, celotni navoj 8x25mm</t>
  </si>
  <si>
    <t>Vijak kanuliran interferenčni iz titana s kanilo za enkratno uporabo za zaščito navoja, 8x25mm</t>
  </si>
  <si>
    <t>Vijak kanuliran interferenčni  iz titana s kanilo za enkratno uporabo za zaščito navoja , 7x25mm</t>
  </si>
  <si>
    <t>VIJAKI INTERFERENČNI, TITAN</t>
  </si>
  <si>
    <t>Biocompositni interferenčni  kanulirani vijak, s polnim navojem 9mm x 23mm</t>
  </si>
  <si>
    <t>Biocompositni interferenčni kanulirani vijak s polnim navojem 6,25mm x 15mm</t>
  </si>
  <si>
    <t>Biocompositni interferenčni kanulirani vijak, s polnim navojem 5,5mm x 15mm</t>
  </si>
  <si>
    <t>Biocompositni interferenčni kanulirani vijak, s polnim navojem 4,75mm x 15mm</t>
  </si>
  <si>
    <t>Biocompositni interferenčni kanulirani vijak, s polnim navojem 4mm x 10mm</t>
  </si>
  <si>
    <t>BioCompositni interferenčni kanulirani vijak, za tibialno fiksacijo ST/G transplantata, polni navoj, dimenzija 9,5-11 x 35 mm</t>
  </si>
  <si>
    <t>BioCompositni interferenčni kanulirani vijak , za tibialno fiksacijo ST/G transplantata, polni navoj, dimenzija 8,5-10 x 35 mm</t>
  </si>
  <si>
    <t>BioCompositni interferenčni kanulirani vijak, za tibialno fiksacijo ST/G transplantata, polni navoj, dimenzija 7,5-9 x 35 mm</t>
  </si>
  <si>
    <t>BioCompositni interferenčni kanulirani vijak s polnim navojem 10x30mm</t>
  </si>
  <si>
    <t>BioCompositni interferenčni kanulirani vijak s polnim navojem 9x30mm</t>
  </si>
  <si>
    <t>BioCompositni interferenčni kanulirani vijak s polnim navojem 8x30mm</t>
  </si>
  <si>
    <t>BioCompositni interferenčni kanulirani vijak s polnim navojem 7x30mm</t>
  </si>
  <si>
    <t>BioCompositni interferenčni kanulirani vijak, s kanilo za enkratno uporabo za zaščito navoja, 10 x 20 mm</t>
  </si>
  <si>
    <t>BioCompositni interferenčni kanulirani vijak, s kanilo za enkratno uporabo za zaščito navoja, 9 x 20 mm</t>
  </si>
  <si>
    <t>BioCompositni interferenčni kanulirani vijak, s kanilo za enkratno uporabo za zaščito navoja, 8 x 20 mm</t>
  </si>
  <si>
    <t>BioCompositni interferenčni kanulirani vijak, s kanilo za enkratno uporabo za zaščito navoja, 7 x 20 mm</t>
  </si>
  <si>
    <t>BioCompositni interferenčni kanulirani vijak 6 x20 mm v kanili</t>
  </si>
  <si>
    <t>VIJAKI INTERFERENČNI, OSTEOKONDUKTIVNI</t>
  </si>
  <si>
    <t>Igla Nitinol 40.0cm z žično zanko 7mm</t>
  </si>
  <si>
    <t>Žica vodilna, s spico,  z zanko za poteg transplantata, 2,4mm x 43,5cm</t>
  </si>
  <si>
    <t>žica vodilna, rigidna z zanko za poteg transplantata</t>
  </si>
  <si>
    <t>Žica vodilna z navojem, 2.4mm x 310mm</t>
  </si>
  <si>
    <t>Žica nitinol za bio-vijake 1.1mm diam., 38.5cm dolga, na obeh koncih dve označbi</t>
  </si>
  <si>
    <t>kombinirana vodilna žica in sveder diam 3.5mm, za retro vrtanje kostnih kanalov - nastavljiv za različnie diametre kanalov: od 6mm do 12mm (vključno s polovičnimi premeri), za enkratno uporabo, sterilno pakiranje</t>
  </si>
  <si>
    <t>VODILNE ŽICE</t>
  </si>
  <si>
    <t>Set za rekonstrukcijo MPFL (implantati in instrumenti)</t>
  </si>
  <si>
    <t>žica vodilna z ušesom 2.4mm x 40 cm, lopatasta konica</t>
  </si>
  <si>
    <t>Podaljšek za gumb, dimenzije 5 x 20mm</t>
  </si>
  <si>
    <t>Gumb za fiksacijo transplantata križne vezi, iz titana, okrogel, Ø 11 mm, Ø 14 mm, Ø 20, konkavni</t>
  </si>
  <si>
    <t xml:space="preserve">Zanka za femoralno in tibialno 4 -točkovno brezvozelno fiksacijo transplantata križne vezi, #5 UHMWPE nit za poteg, v notranjosti prepleten s polyestrom in polyethilenom, brez implantata, omogoča naknadno vstavitev titanijskega gumba različnih dimenzij </t>
  </si>
  <si>
    <t>Set za rekonstrukcijo prednje križne vezi, iz gumba titan in nitmi fiberiwre za poteg, enakovredno kot ACL TIGHT ROPE</t>
  </si>
  <si>
    <t>Set  z #5 UHMWPE nitjo za poteg, v notranjosti prepleten s polyestrom in polyethylenom, zanka iz polietilena 60 mm dolžine za transplantat, namenjen za tibialno in femoralno "4 točkovno" brezvozelno fiksacijo transplantata križne vezi, enakovredno kot BTB TIGHTROPE</t>
  </si>
  <si>
    <t>GUMB NOTRANJI S POTEGOM ZA FEMORALNO IN TIBIALNO FIKSACIJO KRIŽNE VEZI  IN  OSTALIH LIGAMENTOV</t>
  </si>
  <si>
    <t>MATERIAL ZA REKONSTRUKCIJO LIGAMENTOV</t>
  </si>
  <si>
    <t>Kol</t>
  </si>
  <si>
    <t>EM</t>
  </si>
  <si>
    <t>ARTIKEL</t>
  </si>
  <si>
    <t>Zap. št.</t>
  </si>
  <si>
    <r>
      <t>Bipolarni radiofrekvenčni ablator, aspiracijksi, 50</t>
    </r>
    <r>
      <rPr>
        <vertAlign val="superscript"/>
        <sz val="10"/>
        <rFont val="Calibri"/>
        <family val="2"/>
        <scheme val="minor"/>
      </rPr>
      <t>O</t>
    </r>
  </si>
  <si>
    <t>RADIOFREKVENČNE ELEKTRODE</t>
  </si>
  <si>
    <t>Nazobčana prijemalka, ravno telo, s samodejno sprostitvijo ročaja ročaja, 2.75 mm, z nastavkom za izpiranje</t>
  </si>
  <si>
    <t xml:space="preserve">              SPECIFIKACIJA PREDRAČUNA št. ___________________________</t>
  </si>
  <si>
    <t>PRILOGA 2</t>
  </si>
  <si>
    <t>Proizvajalec</t>
  </si>
  <si>
    <t>SKUPAJ VREDNOST</t>
  </si>
  <si>
    <t>DDV/EM</t>
  </si>
  <si>
    <t>CENA/EM z DDV</t>
  </si>
  <si>
    <t>VREDNOST brez DDV (kos x cena)</t>
  </si>
  <si>
    <t>VREDNOST z DDV (kos x cena)</t>
  </si>
  <si>
    <t>Kosov/ pakiranje</t>
  </si>
  <si>
    <t>Kataloška številka ponujenega artikla</t>
  </si>
  <si>
    <t>Opis artikla</t>
  </si>
  <si>
    <t>Datum: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</si>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</sst>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-* #,##0.0000\ _S_I_T_-;\-* #,##0.0000\ _S_I_T_-;_-* &quot;-&quot;??\ _S_I_T_-;_-@_-"/>
    <numFmt numFmtId="166" formatCode="_-* #,##0.0000\ _€_-;\-* #,##0.0000\ _€_-;_-* &quot;-&quot;??\ _€_-;_-@_-"/>
    <numFmt numFmtId="167" formatCode="_-* #,##0.00\ _€_-;\-* #,##0.00\ _€_-;_-* &quot;-&quot;????\ _€_-;_-@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 CE"/>
      <charset val="238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8"/>
      <name val="Arial"/>
      <family val="2"/>
      <charset val="238"/>
    </font>
    <font>
      <b/>
      <sz val="10"/>
      <name val="Calibri"/>
      <family val="2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scheme val="minor"/>
    </font>
    <font>
      <sz val="10"/>
      <color rgb="FF9C0006"/>
      <name val="Arial"/>
      <family val="2"/>
    </font>
    <font>
      <b/>
      <sz val="10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8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6" fillId="5" borderId="0">
      <alignment horizontal="left" vertical="top"/>
    </xf>
    <xf numFmtId="0" fontId="10" fillId="2" borderId="0" applyNumberFormat="0" applyBorder="0" applyAlignment="0" applyProtection="0"/>
    <xf numFmtId="0" fontId="12" fillId="5" borderId="0">
      <alignment horizontal="left" vertical="top"/>
    </xf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4" fillId="0" borderId="0"/>
    <xf numFmtId="0" fontId="15" fillId="0" borderId="1">
      <alignment horizontal="left" vertical="center" wrapText="1"/>
    </xf>
    <xf numFmtId="0" fontId="16" fillId="9" borderId="0">
      <alignment horizontal="left" vertical="center"/>
    </xf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3" fontId="4" fillId="0" borderId="1" xfId="2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" fontId="4" fillId="0" borderId="1" xfId="2" applyNumberFormat="1" applyFont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vertical="center" wrapText="1"/>
    </xf>
    <xf numFmtId="1" fontId="4" fillId="3" borderId="1" xfId="2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/>
    </xf>
    <xf numFmtId="3" fontId="4" fillId="0" borderId="4" xfId="2" applyNumberFormat="1" applyFont="1" applyBorder="1" applyAlignment="1">
      <alignment horizontal="center" vertical="center" wrapText="1"/>
    </xf>
    <xf numFmtId="3" fontId="4" fillId="0" borderId="6" xfId="2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2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vertical="center" wrapText="1"/>
    </xf>
    <xf numFmtId="0" fontId="2" fillId="4" borderId="1" xfId="1" applyFont="1" applyFill="1" applyBorder="1"/>
    <xf numFmtId="0" fontId="4" fillId="0" borderId="1" xfId="3" applyFont="1" applyFill="1" applyBorder="1" applyAlignment="1">
      <alignment vertical="center" wrapText="1"/>
    </xf>
    <xf numFmtId="3" fontId="4" fillId="3" borderId="4" xfId="2" applyNumberFormat="1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vertical="center" wrapText="1"/>
    </xf>
    <xf numFmtId="0" fontId="7" fillId="4" borderId="1" xfId="2" applyFont="1" applyFill="1" applyBorder="1" applyAlignment="1">
      <alignment horizontal="center" vertical="center"/>
    </xf>
    <xf numFmtId="3" fontId="7" fillId="4" borderId="4" xfId="2" applyNumberFormat="1" applyFont="1" applyFill="1" applyBorder="1" applyAlignment="1">
      <alignment horizontal="center" vertical="center" wrapText="1"/>
    </xf>
    <xf numFmtId="0" fontId="7" fillId="4" borderId="1" xfId="3" quotePrefix="1" applyFont="1" applyFill="1" applyBorder="1" applyAlignment="1">
      <alignment vertical="center" wrapText="1"/>
    </xf>
    <xf numFmtId="1" fontId="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3" fontId="4" fillId="4" borderId="4" xfId="2" applyNumberFormat="1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vertical="center" wrapText="1"/>
    </xf>
    <xf numFmtId="0" fontId="8" fillId="4" borderId="1" xfId="3" quotePrefix="1" applyFont="1" applyFill="1" applyBorder="1" applyAlignment="1">
      <alignment vertical="center" wrapText="1"/>
    </xf>
    <xf numFmtId="0" fontId="4" fillId="0" borderId="1" xfId="3" quotePrefix="1" applyFont="1" applyFill="1" applyBorder="1" applyAlignment="1">
      <alignment vertical="center" wrapText="1"/>
    </xf>
    <xf numFmtId="0" fontId="7" fillId="4" borderId="1" xfId="4" applyFont="1" applyFill="1" applyBorder="1" applyAlignment="1">
      <alignment vertical="center" wrapText="1"/>
    </xf>
    <xf numFmtId="0" fontId="4" fillId="3" borderId="1" xfId="3" quotePrefix="1" applyFont="1" applyFill="1" applyBorder="1" applyAlignment="1">
      <alignment vertical="center" wrapText="1"/>
    </xf>
    <xf numFmtId="0" fontId="4" fillId="0" borderId="1" xfId="4" applyFont="1" applyFill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3" fontId="4" fillId="4" borderId="1" xfId="2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vertical="center" wrapText="1"/>
    </xf>
    <xf numFmtId="1" fontId="7" fillId="4" borderId="1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3" fontId="7" fillId="4" borderId="4" xfId="2" applyNumberFormat="1" applyFont="1" applyFill="1" applyBorder="1" applyAlignment="1">
      <alignment horizontal="center" vertical="center"/>
    </xf>
    <xf numFmtId="0" fontId="7" fillId="4" borderId="1" xfId="3" quotePrefix="1" applyFont="1" applyFill="1" applyBorder="1" applyAlignment="1">
      <alignment vertical="center"/>
    </xf>
    <xf numFmtId="1" fontId="7" fillId="4" borderId="1" xfId="2" applyNumberFormat="1" applyFont="1" applyFill="1" applyBorder="1" applyAlignment="1">
      <alignment horizontal="center" vertical="center"/>
    </xf>
    <xf numFmtId="0" fontId="4" fillId="0" borderId="5" xfId="3" quotePrefix="1" applyFont="1" applyFill="1" applyBorder="1" applyAlignment="1">
      <alignment vertical="center" wrapText="1"/>
    </xf>
    <xf numFmtId="0" fontId="4" fillId="4" borderId="5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wrapText="1"/>
    </xf>
    <xf numFmtId="0" fontId="4" fillId="0" borderId="1" xfId="5" quotePrefix="1" applyFont="1" applyFill="1" applyBorder="1" applyAlignment="1">
      <alignment vertical="center" wrapText="1"/>
    </xf>
    <xf numFmtId="0" fontId="8" fillId="4" borderId="1" xfId="4" applyFont="1" applyFill="1" applyBorder="1" applyAlignment="1">
      <alignment vertical="center" wrapText="1"/>
    </xf>
    <xf numFmtId="0" fontId="4" fillId="3" borderId="1" xfId="4" applyFont="1" applyFill="1" applyBorder="1" applyAlignment="1">
      <alignment vertical="center" wrapText="1"/>
    </xf>
    <xf numFmtId="1" fontId="7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vertical="center" wrapText="1"/>
    </xf>
    <xf numFmtId="1" fontId="7" fillId="6" borderId="1" xfId="2" applyNumberFormat="1" applyFont="1" applyFill="1" applyBorder="1" applyAlignment="1">
      <alignment horizontal="center" vertical="center" wrapText="1"/>
    </xf>
    <xf numFmtId="1" fontId="7" fillId="6" borderId="4" xfId="2" applyNumberFormat="1" applyFont="1" applyFill="1" applyBorder="1" applyAlignment="1">
      <alignment horizontal="center" vertical="center" wrapText="1"/>
    </xf>
    <xf numFmtId="1" fontId="7" fillId="6" borderId="1" xfId="2" applyNumberFormat="1" applyFont="1" applyFill="1" applyBorder="1" applyAlignment="1">
      <alignment horizontal="left" vertical="center" wrapText="1"/>
    </xf>
    <xf numFmtId="1" fontId="7" fillId="4" borderId="7" xfId="2" applyNumberFormat="1" applyFont="1" applyFill="1" applyBorder="1" applyAlignment="1">
      <alignment horizontal="center" vertical="center" wrapText="1"/>
    </xf>
    <xf numFmtId="1" fontId="7" fillId="4" borderId="8" xfId="2" applyNumberFormat="1" applyFont="1" applyFill="1" applyBorder="1" applyAlignment="1">
      <alignment horizontal="center" vertical="center" wrapText="1"/>
    </xf>
    <xf numFmtId="1" fontId="7" fillId="7" borderId="9" xfId="2" applyNumberFormat="1" applyFont="1" applyFill="1" applyBorder="1" applyAlignment="1">
      <alignment horizontal="center" vertical="center" wrapText="1"/>
    </xf>
    <xf numFmtId="1" fontId="7" fillId="7" borderId="10" xfId="2" applyNumberFormat="1" applyFont="1" applyFill="1" applyBorder="1" applyAlignment="1">
      <alignment horizontal="center" vertical="center" wrapText="1"/>
    </xf>
    <xf numFmtId="1" fontId="7" fillId="7" borderId="11" xfId="2" applyNumberFormat="1" applyFont="1" applyFill="1" applyBorder="1" applyAlignment="1">
      <alignment horizontal="center" vertical="center" wrapText="1"/>
    </xf>
    <xf numFmtId="3" fontId="7" fillId="8" borderId="12" xfId="2" applyNumberFormat="1" applyFont="1" applyFill="1" applyBorder="1" applyAlignment="1">
      <alignment horizontal="center" vertical="center" wrapText="1"/>
    </xf>
    <xf numFmtId="1" fontId="7" fillId="8" borderId="12" xfId="2" applyNumberFormat="1" applyFont="1" applyFill="1" applyBorder="1" applyAlignment="1">
      <alignment horizontal="center" vertical="center" wrapText="1"/>
    </xf>
    <xf numFmtId="1" fontId="7" fillId="8" borderId="13" xfId="2" applyNumberFormat="1" applyFont="1" applyFill="1" applyBorder="1" applyAlignment="1">
      <alignment horizontal="center" vertical="center" wrapText="1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2" applyFont="1" applyProtection="1">
      <protection locked="0"/>
    </xf>
    <xf numFmtId="0" fontId="4" fillId="0" borderId="14" xfId="2" applyFont="1" applyBorder="1" applyAlignment="1" applyProtection="1">
      <alignment vertical="center" wrapText="1"/>
      <protection locked="0"/>
    </xf>
    <xf numFmtId="0" fontId="7" fillId="0" borderId="0" xfId="2" applyFont="1" applyAlignment="1" applyProtection="1">
      <alignment horizontal="right"/>
      <protection locked="0"/>
    </xf>
    <xf numFmtId="0" fontId="8" fillId="0" borderId="15" xfId="2" applyFont="1" applyBorder="1" applyAlignment="1" applyProtection="1">
      <alignment vertical="center" wrapText="1"/>
      <protection locked="0"/>
    </xf>
    <xf numFmtId="9" fontId="11" fillId="0" borderId="0" xfId="12" applyFont="1" applyAlignment="1" applyProtection="1">
      <protection locked="0"/>
    </xf>
    <xf numFmtId="0" fontId="11" fillId="0" borderId="0" xfId="1" applyFont="1"/>
    <xf numFmtId="0" fontId="11" fillId="0" borderId="0" xfId="1" applyFont="1" applyProtection="1">
      <protection locked="0"/>
    </xf>
    <xf numFmtId="0" fontId="4" fillId="4" borderId="6" xfId="2" applyFont="1" applyFill="1" applyBorder="1" applyAlignment="1">
      <alignment horizontal="center" vertical="center"/>
    </xf>
    <xf numFmtId="1" fontId="7" fillId="4" borderId="16" xfId="2" applyNumberFormat="1" applyFont="1" applyFill="1" applyBorder="1" applyAlignment="1">
      <alignment horizontal="center" vertical="center" wrapText="1"/>
    </xf>
    <xf numFmtId="0" fontId="2" fillId="0" borderId="14" xfId="1" applyFont="1" applyBorder="1" applyAlignment="1">
      <alignment vertical="center" wrapText="1"/>
    </xf>
    <xf numFmtId="0" fontId="4" fillId="3" borderId="4" xfId="2" applyFont="1" applyFill="1" applyBorder="1" applyAlignment="1">
      <alignment horizontal="center" vertical="center"/>
    </xf>
    <xf numFmtId="0" fontId="2" fillId="0" borderId="1" xfId="1" applyFont="1" applyBorder="1"/>
    <xf numFmtId="0" fontId="2" fillId="0" borderId="4" xfId="1" applyFont="1" applyBorder="1" applyAlignment="1">
      <alignment horizontal="center" wrapText="1"/>
    </xf>
    <xf numFmtId="0" fontId="4" fillId="3" borderId="6" xfId="2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3" borderId="3" xfId="2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/>
    </xf>
    <xf numFmtId="0" fontId="8" fillId="0" borderId="1" xfId="3" applyFont="1" applyFill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Protection="1">
      <protection locked="0"/>
    </xf>
    <xf numFmtId="0" fontId="2" fillId="0" borderId="7" xfId="1" applyFont="1" applyBorder="1"/>
    <xf numFmtId="1" fontId="7" fillId="8" borderId="12" xfId="2" applyNumberFormat="1" applyFont="1" applyFill="1" applyBorder="1" applyAlignment="1" applyProtection="1">
      <alignment horizontal="center" vertical="center" wrapText="1"/>
      <protection locked="0"/>
    </xf>
    <xf numFmtId="9" fontId="7" fillId="8" borderId="12" xfId="12" applyFont="1" applyFill="1" applyBorder="1" applyAlignment="1" applyProtection="1">
      <alignment horizontal="center" vertical="center" wrapText="1"/>
      <protection locked="0"/>
    </xf>
    <xf numFmtId="165" fontId="0" fillId="0" borderId="1" xfId="0" applyNumberFormat="1" applyBorder="1" applyAlignment="1">
      <alignment wrapText="1"/>
    </xf>
    <xf numFmtId="10" fontId="0" fillId="0" borderId="1" xfId="0" applyNumberFormat="1" applyBorder="1" applyAlignment="1" applyProtection="1">
      <alignment vertical="top" wrapText="1"/>
      <protection locked="0"/>
    </xf>
    <xf numFmtId="165" fontId="0" fillId="0" borderId="1" xfId="0" applyNumberFormat="1" applyBorder="1" applyAlignment="1">
      <alignment vertical="top" wrapText="1"/>
    </xf>
    <xf numFmtId="0" fontId="7" fillId="0" borderId="0" xfId="2" applyFont="1" applyAlignment="1" applyProtection="1">
      <alignment horizontal="left"/>
      <protection locked="0"/>
    </xf>
    <xf numFmtId="0" fontId="2" fillId="0" borderId="0" xfId="1" applyFont="1" applyProtection="1">
      <protection locked="0"/>
    </xf>
    <xf numFmtId="1" fontId="7" fillId="7" borderId="10" xfId="2" applyNumberFormat="1" applyFont="1" applyFill="1" applyBorder="1" applyAlignment="1" applyProtection="1">
      <alignment horizontal="center" vertical="center" wrapText="1"/>
      <protection locked="0"/>
    </xf>
    <xf numFmtId="1" fontId="7" fillId="4" borderId="7" xfId="2" applyNumberFormat="1" applyFont="1" applyFill="1" applyBorder="1" applyAlignment="1" applyProtection="1">
      <alignment horizontal="center" vertical="center" wrapText="1"/>
      <protection locked="0"/>
    </xf>
    <xf numFmtId="1" fontId="7" fillId="6" borderId="4" xfId="2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2" applyFont="1" applyFill="1" applyBorder="1" applyAlignment="1" applyProtection="1">
      <alignment horizontal="center" vertical="center"/>
      <protection locked="0"/>
    </xf>
    <xf numFmtId="0" fontId="4" fillId="4" borderId="6" xfId="2" applyFont="1" applyFill="1" applyBorder="1" applyAlignment="1" applyProtection="1">
      <alignment horizontal="center" vertical="center"/>
      <protection locked="0"/>
    </xf>
    <xf numFmtId="0" fontId="7" fillId="4" borderId="4" xfId="2" applyFont="1" applyFill="1" applyBorder="1" applyAlignment="1" applyProtection="1">
      <alignment horizontal="center" vertical="center"/>
      <protection locked="0"/>
    </xf>
    <xf numFmtId="0" fontId="2" fillId="4" borderId="4" xfId="1" applyFont="1" applyFill="1" applyBorder="1" applyAlignment="1" applyProtection="1">
      <alignment horizontal="center"/>
      <protection locked="0"/>
    </xf>
    <xf numFmtId="1" fontId="7" fillId="4" borderId="0" xfId="2" applyNumberFormat="1" applyFont="1" applyFill="1" applyAlignment="1" applyProtection="1">
      <alignment horizontal="center" vertical="center" wrapText="1"/>
      <protection locked="0"/>
    </xf>
    <xf numFmtId="1" fontId="7" fillId="4" borderId="1" xfId="2" applyNumberFormat="1" applyFont="1" applyFill="1" applyBorder="1" applyAlignment="1" applyProtection="1">
      <alignment horizontal="center" vertical="center" wrapText="1"/>
      <protection locked="0"/>
    </xf>
    <xf numFmtId="1" fontId="7" fillId="6" borderId="1" xfId="2" applyNumberFormat="1" applyFont="1" applyFill="1" applyBorder="1" applyAlignment="1" applyProtection="1">
      <alignment horizontal="center" vertical="center" wrapText="1"/>
      <protection locked="0"/>
    </xf>
    <xf numFmtId="167" fontId="17" fillId="3" borderId="5" xfId="0" applyNumberFormat="1" applyFont="1" applyFill="1" applyBorder="1" applyAlignment="1" applyProtection="1">
      <alignment wrapText="1"/>
      <protection locked="0"/>
    </xf>
    <xf numFmtId="167" fontId="17" fillId="3" borderId="6" xfId="0" applyNumberFormat="1" applyFont="1" applyFill="1" applyBorder="1" applyAlignment="1" applyProtection="1">
      <alignment wrapText="1"/>
      <protection locked="0"/>
    </xf>
    <xf numFmtId="167" fontId="17" fillId="3" borderId="1" xfId="0" applyNumberFormat="1" applyFont="1" applyFill="1" applyBorder="1" applyAlignment="1" applyProtection="1">
      <alignment wrapText="1"/>
      <protection locked="0"/>
    </xf>
    <xf numFmtId="0" fontId="4" fillId="4" borderId="1" xfId="2" applyFont="1" applyFill="1" applyBorder="1" applyAlignment="1" applyProtection="1">
      <alignment horizontal="center" vertical="center"/>
      <protection locked="0"/>
    </xf>
    <xf numFmtId="166" fontId="14" fillId="0" borderId="5" xfId="6" applyNumberFormat="1" applyFont="1" applyFill="1" applyBorder="1" applyAlignment="1" applyProtection="1">
      <alignment vertical="center"/>
      <protection locked="0"/>
    </xf>
    <xf numFmtId="166" fontId="15" fillId="0" borderId="6" xfId="6" applyNumberFormat="1" applyFont="1" applyFill="1" applyBorder="1" applyAlignment="1" applyProtection="1">
      <alignment horizontal="center" vertical="center"/>
      <protection locked="0"/>
    </xf>
    <xf numFmtId="166" fontId="15" fillId="0" borderId="1" xfId="6" applyNumberFormat="1" applyFont="1" applyFill="1" applyBorder="1" applyAlignment="1" applyProtection="1">
      <alignment horizontal="center" vertical="center"/>
      <protection locked="0"/>
    </xf>
    <xf numFmtId="0" fontId="7" fillId="4" borderId="1" xfId="2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 applyProtection="1">
      <alignment horizontal="center"/>
      <protection locked="0"/>
    </xf>
    <xf numFmtId="165" fontId="1" fillId="0" borderId="1" xfId="1" applyNumberFormat="1" applyBorder="1" applyAlignment="1" applyProtection="1">
      <alignment vertical="top" wrapText="1"/>
      <protection locked="0"/>
    </xf>
    <xf numFmtId="165" fontId="1" fillId="0" borderId="4" xfId="1" applyNumberFormat="1" applyBorder="1" applyAlignment="1" applyProtection="1">
      <alignment vertical="top" wrapText="1"/>
      <protection locked="0"/>
    </xf>
  </cellXfs>
  <cellStyles count="13">
    <cellStyle name="Comma 2" xfId="7" xr:uid="{F3F1647B-96C6-4AEF-AA6D-A19753B45FDD}"/>
    <cellStyle name="JN-naslov tabele" xfId="11" xr:uid="{942D4257-17CA-41ED-B2CC-E38B3B953D13}"/>
    <cellStyle name="JN-tabela" xfId="10" xr:uid="{E0E1D2CF-40A8-4E74-95A1-B09B78FD0CDB}"/>
    <cellStyle name="Navadno" xfId="0" builtinId="0"/>
    <cellStyle name="Navadno 2" xfId="1" xr:uid="{00000000-0005-0000-0000-000001000000}"/>
    <cellStyle name="Normal 2" xfId="8" xr:uid="{192E6B74-2078-44C9-B1F0-73844AD00A89}"/>
    <cellStyle name="Normal 3" xfId="2" xr:uid="{00000000-0005-0000-0000-000002000000}"/>
    <cellStyle name="Normal 4" xfId="9" xr:uid="{3FEC287C-2E64-4738-9E47-813A6BAD2DB0}"/>
    <cellStyle name="Odstotek 2" xfId="12" xr:uid="{8EA02781-70AC-4B4C-8325-D49C7FBD03F9}"/>
    <cellStyle name="S2" xfId="5" xr:uid="{00000000-0005-0000-0000-000003000000}"/>
    <cellStyle name="S5" xfId="3" xr:uid="{00000000-0005-0000-0000-000004000000}"/>
    <cellStyle name="Slabo 2" xfId="4" xr:uid="{00000000-0005-0000-0000-000005000000}"/>
    <cellStyle name="Vejic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9"/>
  <sheetViews>
    <sheetView tabSelected="1" topLeftCell="A127" workbookViewId="0">
      <selection activeCell="O13" sqref="O13"/>
    </sheetView>
  </sheetViews>
  <sheetFormatPr defaultRowHeight="12.75" x14ac:dyDescent="0.2"/>
  <cols>
    <col min="1" max="1" width="5.7109375" style="1" customWidth="1"/>
    <col min="2" max="2" width="58.28515625" style="3" customWidth="1"/>
    <col min="3" max="3" width="6.140625" style="2" customWidth="1"/>
    <col min="4" max="4" width="6" style="2" customWidth="1"/>
    <col min="5" max="5" width="10.28515625" style="95" customWidth="1"/>
    <col min="6" max="6" width="12.140625" style="95" customWidth="1"/>
    <col min="7" max="7" width="11.5703125" style="88" customWidth="1"/>
    <col min="8" max="8" width="11.140625" style="1" customWidth="1"/>
    <col min="9" max="9" width="15" style="1" customWidth="1"/>
    <col min="10" max="10" width="14.28515625" style="1" customWidth="1"/>
    <col min="11" max="11" width="12.28515625" style="95" customWidth="1"/>
    <col min="12" max="12" width="13.28515625" style="95" customWidth="1"/>
    <col min="13" max="13" width="15.5703125" style="95" customWidth="1"/>
    <col min="14" max="14" width="12.28515625" style="95" customWidth="1"/>
    <col min="15" max="16384" width="9.140625" style="1"/>
  </cols>
  <sheetData>
    <row r="1" spans="1:14" x14ac:dyDescent="0.2">
      <c r="A1" s="63"/>
      <c r="B1" s="66" t="s">
        <v>247</v>
      </c>
      <c r="C1" s="62"/>
      <c r="D1" s="62"/>
      <c r="G1" s="1"/>
      <c r="M1" s="69"/>
      <c r="N1" s="69" t="s">
        <v>128</v>
      </c>
    </row>
    <row r="2" spans="1:14" x14ac:dyDescent="0.2">
      <c r="A2" s="63"/>
      <c r="B2" s="64"/>
      <c r="C2" s="62"/>
      <c r="D2" s="62"/>
      <c r="G2" s="1"/>
    </row>
    <row r="3" spans="1:14" x14ac:dyDescent="0.2">
      <c r="A3" s="63"/>
      <c r="B3" s="64"/>
      <c r="C3" s="62"/>
      <c r="D3" s="62"/>
      <c r="G3" s="1"/>
    </row>
    <row r="4" spans="1:14" x14ac:dyDescent="0.2">
      <c r="A4" s="69" t="s">
        <v>127</v>
      </c>
      <c r="B4" s="67"/>
      <c r="C4" s="69"/>
      <c r="D4" s="69"/>
      <c r="G4" s="1"/>
    </row>
    <row r="5" spans="1:14" x14ac:dyDescent="0.2">
      <c r="A5" s="65"/>
      <c r="B5" s="94" t="s">
        <v>138</v>
      </c>
      <c r="C5" s="65"/>
      <c r="D5" s="65"/>
      <c r="G5" s="1"/>
    </row>
    <row r="6" spans="1:14" ht="13.5" thickBot="1" x14ac:dyDescent="0.25">
      <c r="G6" s="1"/>
    </row>
    <row r="7" spans="1:14" ht="26.25" thickBot="1" x14ac:dyDescent="0.25">
      <c r="A7" s="61" t="s">
        <v>123</v>
      </c>
      <c r="B7" s="60" t="s">
        <v>122</v>
      </c>
      <c r="C7" s="60" t="s">
        <v>121</v>
      </c>
      <c r="D7" s="59" t="s">
        <v>120</v>
      </c>
      <c r="E7" s="89"/>
      <c r="F7" s="90"/>
      <c r="G7" s="60" t="s">
        <v>131</v>
      </c>
      <c r="H7" s="60" t="s">
        <v>132</v>
      </c>
      <c r="I7" s="60" t="s">
        <v>133</v>
      </c>
      <c r="J7" s="60" t="s">
        <v>134</v>
      </c>
      <c r="K7" s="89" t="s">
        <v>135</v>
      </c>
      <c r="L7" s="89" t="s">
        <v>129</v>
      </c>
      <c r="M7" s="89" t="s">
        <v>136</v>
      </c>
      <c r="N7" s="89" t="s">
        <v>137</v>
      </c>
    </row>
    <row r="8" spans="1:14" ht="13.5" thickBot="1" x14ac:dyDescent="0.25">
      <c r="A8" s="58"/>
      <c r="B8" s="57"/>
      <c r="C8" s="57"/>
      <c r="D8" s="56"/>
      <c r="E8" s="96"/>
      <c r="F8" s="96"/>
      <c r="G8" s="57"/>
      <c r="H8" s="57"/>
      <c r="I8" s="57"/>
      <c r="J8" s="57"/>
      <c r="K8" s="96"/>
      <c r="L8" s="96"/>
      <c r="M8" s="96"/>
      <c r="N8" s="96"/>
    </row>
    <row r="9" spans="1:14" x14ac:dyDescent="0.2">
      <c r="A9" s="54"/>
      <c r="B9" s="55" t="s">
        <v>119</v>
      </c>
      <c r="C9" s="54"/>
      <c r="D9" s="71"/>
      <c r="E9" s="97"/>
      <c r="F9" s="97"/>
      <c r="G9" s="54"/>
      <c r="H9" s="54"/>
      <c r="I9" s="54"/>
      <c r="J9" s="54"/>
      <c r="K9" s="97"/>
      <c r="L9" s="97"/>
      <c r="M9" s="103"/>
      <c r="N9" s="104"/>
    </row>
    <row r="10" spans="1:14" ht="25.5" x14ac:dyDescent="0.2">
      <c r="A10" s="51"/>
      <c r="B10" s="53" t="s">
        <v>118</v>
      </c>
      <c r="C10" s="52"/>
      <c r="D10" s="52"/>
      <c r="E10" s="98"/>
      <c r="F10" s="98"/>
      <c r="G10" s="51"/>
      <c r="H10" s="52"/>
      <c r="I10" s="52"/>
      <c r="J10" s="52"/>
      <c r="K10" s="98"/>
      <c r="L10" s="98"/>
      <c r="M10" s="98"/>
      <c r="N10" s="105"/>
    </row>
    <row r="11" spans="1:14" ht="51" x14ac:dyDescent="0.25">
      <c r="A11" s="49" t="s">
        <v>139</v>
      </c>
      <c r="B11" s="32" t="s">
        <v>117</v>
      </c>
      <c r="C11" s="11" t="s">
        <v>0</v>
      </c>
      <c r="D11" s="73">
        <v>70</v>
      </c>
      <c r="E11" s="87"/>
      <c r="F11" s="92"/>
      <c r="G11" s="91">
        <f>+E11*F11</f>
        <v>0</v>
      </c>
      <c r="H11" s="91">
        <f t="shared" ref="H11" si="0">+E11+G11</f>
        <v>0</v>
      </c>
      <c r="I11" s="91">
        <f t="shared" ref="I11" si="1">+D11*E11</f>
        <v>0</v>
      </c>
      <c r="J11" s="91">
        <f t="shared" ref="J11" si="2">+D11*H11</f>
        <v>0</v>
      </c>
      <c r="K11" s="106"/>
      <c r="L11" s="106"/>
      <c r="M11" s="107"/>
      <c r="N11" s="108"/>
    </row>
    <row r="12" spans="1:14" ht="25.5" x14ac:dyDescent="0.25">
      <c r="A12" s="49" t="s">
        <v>140</v>
      </c>
      <c r="B12" s="32" t="s">
        <v>116</v>
      </c>
      <c r="C12" s="11" t="s">
        <v>0</v>
      </c>
      <c r="D12" s="73">
        <v>50</v>
      </c>
      <c r="E12" s="87"/>
      <c r="F12" s="92"/>
      <c r="G12" s="91">
        <f t="shared" ref="G12:G17" si="3">+E12*F12</f>
        <v>0</v>
      </c>
      <c r="H12" s="91">
        <f t="shared" ref="H12:H17" si="4">+E12+G12</f>
        <v>0</v>
      </c>
      <c r="I12" s="91">
        <f t="shared" ref="I12:I17" si="5">+D12*E12</f>
        <v>0</v>
      </c>
      <c r="J12" s="91">
        <f t="shared" ref="J12:J17" si="6">+D12*H12</f>
        <v>0</v>
      </c>
      <c r="K12" s="106"/>
      <c r="L12" s="106"/>
      <c r="M12" s="107"/>
      <c r="N12" s="108"/>
    </row>
    <row r="13" spans="1:14" ht="51" x14ac:dyDescent="0.25">
      <c r="A13" s="49" t="s">
        <v>141</v>
      </c>
      <c r="B13" s="50" t="s">
        <v>115</v>
      </c>
      <c r="C13" s="36" t="s">
        <v>0</v>
      </c>
      <c r="D13" s="73">
        <v>10</v>
      </c>
      <c r="E13" s="87"/>
      <c r="F13" s="92"/>
      <c r="G13" s="91">
        <f t="shared" si="3"/>
        <v>0</v>
      </c>
      <c r="H13" s="91">
        <f t="shared" si="4"/>
        <v>0</v>
      </c>
      <c r="I13" s="91">
        <f t="shared" si="5"/>
        <v>0</v>
      </c>
      <c r="J13" s="91">
        <f t="shared" si="6"/>
        <v>0</v>
      </c>
      <c r="K13" s="106"/>
      <c r="L13" s="106"/>
      <c r="M13" s="107"/>
      <c r="N13" s="108"/>
    </row>
    <row r="14" spans="1:14" ht="25.5" x14ac:dyDescent="0.25">
      <c r="A14" s="49" t="s">
        <v>142</v>
      </c>
      <c r="B14" s="50" t="s">
        <v>114</v>
      </c>
      <c r="C14" s="36" t="s">
        <v>0</v>
      </c>
      <c r="D14" s="73">
        <v>10</v>
      </c>
      <c r="E14" s="87"/>
      <c r="F14" s="92"/>
      <c r="G14" s="91">
        <f t="shared" si="3"/>
        <v>0</v>
      </c>
      <c r="H14" s="91">
        <f t="shared" si="4"/>
        <v>0</v>
      </c>
      <c r="I14" s="91">
        <f t="shared" si="5"/>
        <v>0</v>
      </c>
      <c r="J14" s="91">
        <f t="shared" si="6"/>
        <v>0</v>
      </c>
      <c r="K14" s="106"/>
      <c r="L14" s="106"/>
      <c r="M14" s="107"/>
      <c r="N14" s="108"/>
    </row>
    <row r="15" spans="1:14" ht="15" x14ac:dyDescent="0.25">
      <c r="A15" s="49" t="s">
        <v>143</v>
      </c>
      <c r="B15" s="50" t="s">
        <v>113</v>
      </c>
      <c r="C15" s="36" t="s">
        <v>0</v>
      </c>
      <c r="D15" s="73">
        <v>2</v>
      </c>
      <c r="E15" s="87"/>
      <c r="F15" s="92"/>
      <c r="G15" s="91">
        <f t="shared" si="3"/>
        <v>0</v>
      </c>
      <c r="H15" s="91">
        <f t="shared" si="4"/>
        <v>0</v>
      </c>
      <c r="I15" s="91">
        <f t="shared" si="5"/>
        <v>0</v>
      </c>
      <c r="J15" s="91">
        <f t="shared" si="6"/>
        <v>0</v>
      </c>
      <c r="K15" s="106"/>
      <c r="L15" s="106"/>
      <c r="M15" s="107"/>
      <c r="N15" s="108"/>
    </row>
    <row r="16" spans="1:14" ht="15" x14ac:dyDescent="0.25">
      <c r="A16" s="49" t="s">
        <v>144</v>
      </c>
      <c r="B16" s="17" t="s">
        <v>112</v>
      </c>
      <c r="C16" s="11" t="s">
        <v>0</v>
      </c>
      <c r="D16" s="73">
        <v>15</v>
      </c>
      <c r="E16" s="87"/>
      <c r="F16" s="92"/>
      <c r="G16" s="91">
        <f t="shared" si="3"/>
        <v>0</v>
      </c>
      <c r="H16" s="91">
        <f t="shared" si="4"/>
        <v>0</v>
      </c>
      <c r="I16" s="91">
        <f t="shared" si="5"/>
        <v>0</v>
      </c>
      <c r="J16" s="91">
        <f t="shared" si="6"/>
        <v>0</v>
      </c>
      <c r="K16" s="106"/>
      <c r="L16" s="106"/>
      <c r="M16" s="107"/>
      <c r="N16" s="108"/>
    </row>
    <row r="17" spans="1:14" ht="15" x14ac:dyDescent="0.25">
      <c r="A17" s="49" t="s">
        <v>145</v>
      </c>
      <c r="B17" s="48" t="s">
        <v>111</v>
      </c>
      <c r="C17" s="18" t="s">
        <v>0</v>
      </c>
      <c r="D17" s="73">
        <v>2</v>
      </c>
      <c r="E17" s="87"/>
      <c r="F17" s="92"/>
      <c r="G17" s="91">
        <f t="shared" si="3"/>
        <v>0</v>
      </c>
      <c r="H17" s="91">
        <f t="shared" si="4"/>
        <v>0</v>
      </c>
      <c r="I17" s="91">
        <f t="shared" si="5"/>
        <v>0</v>
      </c>
      <c r="J17" s="91">
        <f t="shared" si="6"/>
        <v>0</v>
      </c>
      <c r="K17" s="106"/>
      <c r="L17" s="106"/>
      <c r="M17" s="107"/>
      <c r="N17" s="108"/>
    </row>
    <row r="18" spans="1:14" x14ac:dyDescent="0.2">
      <c r="A18" s="35"/>
      <c r="B18" s="47" t="s">
        <v>110</v>
      </c>
      <c r="C18" s="25"/>
      <c r="D18" s="79"/>
      <c r="E18" s="99"/>
      <c r="F18" s="99"/>
      <c r="G18" s="24"/>
      <c r="H18" s="79"/>
      <c r="I18" s="79"/>
      <c r="J18" s="79"/>
      <c r="K18" s="99"/>
      <c r="L18" s="99"/>
      <c r="M18" s="99"/>
      <c r="N18" s="109"/>
    </row>
    <row r="19" spans="1:14" ht="51" x14ac:dyDescent="0.25">
      <c r="A19" s="9" t="s">
        <v>146</v>
      </c>
      <c r="B19" s="19" t="s">
        <v>109</v>
      </c>
      <c r="C19" s="18" t="s">
        <v>0</v>
      </c>
      <c r="D19" s="73">
        <v>4</v>
      </c>
      <c r="E19" s="87"/>
      <c r="F19" s="92"/>
      <c r="G19" s="91">
        <f t="shared" ref="G19:G24" si="7">+E19*F19</f>
        <v>0</v>
      </c>
      <c r="H19" s="91">
        <f t="shared" ref="H19:H24" si="8">+E19+G19</f>
        <v>0</v>
      </c>
      <c r="I19" s="91">
        <f t="shared" ref="I19:I24" si="9">+D19*E19</f>
        <v>0</v>
      </c>
      <c r="J19" s="91">
        <f t="shared" ref="J19:J24" si="10">+D19*H19</f>
        <v>0</v>
      </c>
      <c r="K19" s="110"/>
      <c r="L19" s="110"/>
      <c r="M19" s="111"/>
      <c r="N19" s="112"/>
    </row>
    <row r="20" spans="1:14" ht="25.5" x14ac:dyDescent="0.25">
      <c r="A20" s="9" t="s">
        <v>147</v>
      </c>
      <c r="B20" s="17" t="s">
        <v>108</v>
      </c>
      <c r="C20" s="11" t="s">
        <v>0</v>
      </c>
      <c r="D20" s="73">
        <v>40</v>
      </c>
      <c r="E20" s="87"/>
      <c r="F20" s="92"/>
      <c r="G20" s="91">
        <f t="shared" si="7"/>
        <v>0</v>
      </c>
      <c r="H20" s="91">
        <f t="shared" si="8"/>
        <v>0</v>
      </c>
      <c r="I20" s="91">
        <f t="shared" si="9"/>
        <v>0</v>
      </c>
      <c r="J20" s="91">
        <f t="shared" si="10"/>
        <v>0</v>
      </c>
      <c r="K20" s="110"/>
      <c r="L20" s="110"/>
      <c r="M20" s="111"/>
      <c r="N20" s="112"/>
    </row>
    <row r="21" spans="1:14" ht="15" x14ac:dyDescent="0.25">
      <c r="A21" s="9" t="s">
        <v>148</v>
      </c>
      <c r="B21" s="28" t="s">
        <v>107</v>
      </c>
      <c r="C21" s="11" t="s">
        <v>0</v>
      </c>
      <c r="D21" s="73">
        <v>6</v>
      </c>
      <c r="E21" s="87"/>
      <c r="F21" s="92"/>
      <c r="G21" s="91">
        <f t="shared" si="7"/>
        <v>0</v>
      </c>
      <c r="H21" s="91">
        <f t="shared" si="8"/>
        <v>0</v>
      </c>
      <c r="I21" s="91">
        <f t="shared" si="9"/>
        <v>0</v>
      </c>
      <c r="J21" s="91">
        <f t="shared" si="10"/>
        <v>0</v>
      </c>
      <c r="K21" s="110"/>
      <c r="L21" s="110"/>
      <c r="M21" s="111"/>
      <c r="N21" s="112"/>
    </row>
    <row r="22" spans="1:14" ht="15" x14ac:dyDescent="0.25">
      <c r="A22" s="9" t="s">
        <v>149</v>
      </c>
      <c r="B22" s="28" t="s">
        <v>106</v>
      </c>
      <c r="C22" s="11" t="s">
        <v>0</v>
      </c>
      <c r="D22" s="73">
        <v>6</v>
      </c>
      <c r="E22" s="87"/>
      <c r="F22" s="92"/>
      <c r="G22" s="91">
        <f t="shared" si="7"/>
        <v>0</v>
      </c>
      <c r="H22" s="91">
        <f t="shared" si="8"/>
        <v>0</v>
      </c>
      <c r="I22" s="91">
        <f t="shared" si="9"/>
        <v>0</v>
      </c>
      <c r="J22" s="91">
        <f t="shared" si="10"/>
        <v>0</v>
      </c>
      <c r="K22" s="110"/>
      <c r="L22" s="110"/>
      <c r="M22" s="111"/>
      <c r="N22" s="112"/>
    </row>
    <row r="23" spans="1:14" ht="15" x14ac:dyDescent="0.25">
      <c r="A23" s="9" t="s">
        <v>150</v>
      </c>
      <c r="B23" s="46" t="s">
        <v>105</v>
      </c>
      <c r="C23" s="11" t="s">
        <v>0</v>
      </c>
      <c r="D23" s="73">
        <v>6</v>
      </c>
      <c r="E23" s="87"/>
      <c r="F23" s="92"/>
      <c r="G23" s="91">
        <f t="shared" si="7"/>
        <v>0</v>
      </c>
      <c r="H23" s="91">
        <f t="shared" si="8"/>
        <v>0</v>
      </c>
      <c r="I23" s="91">
        <f t="shared" si="9"/>
        <v>0</v>
      </c>
      <c r="J23" s="91">
        <f t="shared" si="10"/>
        <v>0</v>
      </c>
      <c r="K23" s="110"/>
      <c r="L23" s="110"/>
      <c r="M23" s="111"/>
      <c r="N23" s="112"/>
    </row>
    <row r="24" spans="1:14" ht="15" x14ac:dyDescent="0.25">
      <c r="A24" s="9" t="s">
        <v>151</v>
      </c>
      <c r="B24" s="28" t="s">
        <v>104</v>
      </c>
      <c r="C24" s="11" t="s">
        <v>0</v>
      </c>
      <c r="D24" s="73">
        <v>4</v>
      </c>
      <c r="E24" s="87"/>
      <c r="F24" s="92"/>
      <c r="G24" s="91">
        <f t="shared" si="7"/>
        <v>0</v>
      </c>
      <c r="H24" s="91">
        <f t="shared" si="8"/>
        <v>0</v>
      </c>
      <c r="I24" s="91">
        <f t="shared" si="9"/>
        <v>0</v>
      </c>
      <c r="J24" s="91">
        <f t="shared" si="10"/>
        <v>0</v>
      </c>
      <c r="K24" s="110"/>
      <c r="L24" s="110"/>
      <c r="M24" s="111"/>
      <c r="N24" s="112"/>
    </row>
    <row r="25" spans="1:14" x14ac:dyDescent="0.2">
      <c r="A25" s="23"/>
      <c r="B25" s="27" t="s">
        <v>103</v>
      </c>
      <c r="C25" s="25"/>
      <c r="D25" s="79"/>
      <c r="E25" s="99"/>
      <c r="F25" s="99"/>
      <c r="G25" s="24"/>
      <c r="H25" s="79"/>
      <c r="I25" s="79"/>
      <c r="J25" s="79"/>
      <c r="K25" s="99"/>
      <c r="L25" s="99"/>
      <c r="M25" s="99"/>
      <c r="N25" s="109"/>
    </row>
    <row r="26" spans="1:14" ht="15" x14ac:dyDescent="0.25">
      <c r="A26" s="6" t="s">
        <v>152</v>
      </c>
      <c r="B26" s="5" t="s">
        <v>102</v>
      </c>
      <c r="C26" s="45" t="s">
        <v>0</v>
      </c>
      <c r="D26" s="75">
        <v>6</v>
      </c>
      <c r="E26" s="87"/>
      <c r="F26" s="92"/>
      <c r="G26" s="91">
        <f t="shared" ref="G26:G42" si="11">+E26*F26</f>
        <v>0</v>
      </c>
      <c r="H26" s="91">
        <f t="shared" ref="H26:H42" si="12">+E26+G26</f>
        <v>0</v>
      </c>
      <c r="I26" s="91">
        <f t="shared" ref="I26:I42" si="13">+D26*E26</f>
        <v>0</v>
      </c>
      <c r="J26" s="91">
        <f t="shared" ref="J26:J42" si="14">+D26*H26</f>
        <v>0</v>
      </c>
      <c r="K26" s="110"/>
      <c r="L26" s="110"/>
      <c r="M26" s="111"/>
      <c r="N26" s="112"/>
    </row>
    <row r="27" spans="1:14" ht="25.5" x14ac:dyDescent="0.25">
      <c r="A27" s="6" t="s">
        <v>153</v>
      </c>
      <c r="B27" s="5" t="s">
        <v>101</v>
      </c>
      <c r="C27" s="45" t="s">
        <v>0</v>
      </c>
      <c r="D27" s="75">
        <v>2</v>
      </c>
      <c r="E27" s="87"/>
      <c r="F27" s="92"/>
      <c r="G27" s="91">
        <f t="shared" si="11"/>
        <v>0</v>
      </c>
      <c r="H27" s="91">
        <f t="shared" si="12"/>
        <v>0</v>
      </c>
      <c r="I27" s="91">
        <f t="shared" si="13"/>
        <v>0</v>
      </c>
      <c r="J27" s="91">
        <f t="shared" si="14"/>
        <v>0</v>
      </c>
      <c r="K27" s="110"/>
      <c r="L27" s="110"/>
      <c r="M27" s="111"/>
      <c r="N27" s="112"/>
    </row>
    <row r="28" spans="1:14" ht="25.5" x14ac:dyDescent="0.25">
      <c r="A28" s="6" t="s">
        <v>154</v>
      </c>
      <c r="B28" s="5" t="s">
        <v>100</v>
      </c>
      <c r="C28" s="45" t="s">
        <v>0</v>
      </c>
      <c r="D28" s="75">
        <v>8</v>
      </c>
      <c r="E28" s="87"/>
      <c r="F28" s="92"/>
      <c r="G28" s="91">
        <f t="shared" si="11"/>
        <v>0</v>
      </c>
      <c r="H28" s="91">
        <f t="shared" si="12"/>
        <v>0</v>
      </c>
      <c r="I28" s="91">
        <f t="shared" si="13"/>
        <v>0</v>
      </c>
      <c r="J28" s="91">
        <f t="shared" si="14"/>
        <v>0</v>
      </c>
      <c r="K28" s="110"/>
      <c r="L28" s="110"/>
      <c r="M28" s="111"/>
      <c r="N28" s="112"/>
    </row>
    <row r="29" spans="1:14" ht="25.5" x14ac:dyDescent="0.25">
      <c r="A29" s="6" t="s">
        <v>155</v>
      </c>
      <c r="B29" s="5" t="s">
        <v>99</v>
      </c>
      <c r="C29" s="45" t="s">
        <v>0</v>
      </c>
      <c r="D29" s="75">
        <v>2</v>
      </c>
      <c r="E29" s="87"/>
      <c r="F29" s="92"/>
      <c r="G29" s="91">
        <f t="shared" si="11"/>
        <v>0</v>
      </c>
      <c r="H29" s="91">
        <f t="shared" si="12"/>
        <v>0</v>
      </c>
      <c r="I29" s="91">
        <f t="shared" si="13"/>
        <v>0</v>
      </c>
      <c r="J29" s="91">
        <f t="shared" si="14"/>
        <v>0</v>
      </c>
      <c r="K29" s="110"/>
      <c r="L29" s="110"/>
      <c r="M29" s="111"/>
      <c r="N29" s="112"/>
    </row>
    <row r="30" spans="1:14" ht="25.5" x14ac:dyDescent="0.25">
      <c r="A30" s="6" t="s">
        <v>156</v>
      </c>
      <c r="B30" s="5" t="s">
        <v>98</v>
      </c>
      <c r="C30" s="45" t="s">
        <v>0</v>
      </c>
      <c r="D30" s="75">
        <v>2</v>
      </c>
      <c r="E30" s="87"/>
      <c r="F30" s="92"/>
      <c r="G30" s="91">
        <f t="shared" si="11"/>
        <v>0</v>
      </c>
      <c r="H30" s="91">
        <f t="shared" si="12"/>
        <v>0</v>
      </c>
      <c r="I30" s="91">
        <f t="shared" si="13"/>
        <v>0</v>
      </c>
      <c r="J30" s="91">
        <f t="shared" si="14"/>
        <v>0</v>
      </c>
      <c r="K30" s="110"/>
      <c r="L30" s="110"/>
      <c r="M30" s="111"/>
      <c r="N30" s="112"/>
    </row>
    <row r="31" spans="1:14" ht="25.5" x14ac:dyDescent="0.25">
      <c r="A31" s="6" t="s">
        <v>157</v>
      </c>
      <c r="B31" s="5" t="s">
        <v>97</v>
      </c>
      <c r="C31" s="45" t="s">
        <v>0</v>
      </c>
      <c r="D31" s="75">
        <v>6</v>
      </c>
      <c r="E31" s="87"/>
      <c r="F31" s="92"/>
      <c r="G31" s="91">
        <f t="shared" si="11"/>
        <v>0</v>
      </c>
      <c r="H31" s="91">
        <f t="shared" si="12"/>
        <v>0</v>
      </c>
      <c r="I31" s="91">
        <f t="shared" si="13"/>
        <v>0</v>
      </c>
      <c r="J31" s="91">
        <f t="shared" si="14"/>
        <v>0</v>
      </c>
      <c r="K31" s="110"/>
      <c r="L31" s="110"/>
      <c r="M31" s="111"/>
      <c r="N31" s="112"/>
    </row>
    <row r="32" spans="1:14" ht="25.5" x14ac:dyDescent="0.25">
      <c r="A32" s="6" t="s">
        <v>158</v>
      </c>
      <c r="B32" s="5" t="s">
        <v>96</v>
      </c>
      <c r="C32" s="45" t="s">
        <v>0</v>
      </c>
      <c r="D32" s="75">
        <v>30</v>
      </c>
      <c r="E32" s="87"/>
      <c r="F32" s="92"/>
      <c r="G32" s="91">
        <f t="shared" si="11"/>
        <v>0</v>
      </c>
      <c r="H32" s="91">
        <f t="shared" si="12"/>
        <v>0</v>
      </c>
      <c r="I32" s="91">
        <f t="shared" si="13"/>
        <v>0</v>
      </c>
      <c r="J32" s="91">
        <f t="shared" si="14"/>
        <v>0</v>
      </c>
      <c r="K32" s="110"/>
      <c r="L32" s="110"/>
      <c r="M32" s="111"/>
      <c r="N32" s="112"/>
    </row>
    <row r="33" spans="1:14" ht="25.5" x14ac:dyDescent="0.25">
      <c r="A33" s="6" t="s">
        <v>159</v>
      </c>
      <c r="B33" s="5" t="s">
        <v>95</v>
      </c>
      <c r="C33" s="45" t="s">
        <v>0</v>
      </c>
      <c r="D33" s="75">
        <v>4</v>
      </c>
      <c r="E33" s="87"/>
      <c r="F33" s="92"/>
      <c r="G33" s="91">
        <f t="shared" si="11"/>
        <v>0</v>
      </c>
      <c r="H33" s="91">
        <f t="shared" si="12"/>
        <v>0</v>
      </c>
      <c r="I33" s="91">
        <f t="shared" si="13"/>
        <v>0</v>
      </c>
      <c r="J33" s="91">
        <f t="shared" si="14"/>
        <v>0</v>
      </c>
      <c r="K33" s="110"/>
      <c r="L33" s="110"/>
      <c r="M33" s="111"/>
      <c r="N33" s="112"/>
    </row>
    <row r="34" spans="1:14" ht="25.5" x14ac:dyDescent="0.25">
      <c r="A34" s="6" t="s">
        <v>160</v>
      </c>
      <c r="B34" s="5" t="s">
        <v>94</v>
      </c>
      <c r="C34" s="45" t="s">
        <v>0</v>
      </c>
      <c r="D34" s="75">
        <v>4</v>
      </c>
      <c r="E34" s="87"/>
      <c r="F34" s="92"/>
      <c r="G34" s="91">
        <f t="shared" si="11"/>
        <v>0</v>
      </c>
      <c r="H34" s="91">
        <f t="shared" si="12"/>
        <v>0</v>
      </c>
      <c r="I34" s="91">
        <f t="shared" si="13"/>
        <v>0</v>
      </c>
      <c r="J34" s="91">
        <f t="shared" si="14"/>
        <v>0</v>
      </c>
      <c r="K34" s="110"/>
      <c r="L34" s="110"/>
      <c r="M34" s="111"/>
      <c r="N34" s="112"/>
    </row>
    <row r="35" spans="1:14" ht="25.5" x14ac:dyDescent="0.25">
      <c r="A35" s="6" t="s">
        <v>161</v>
      </c>
      <c r="B35" s="5" t="s">
        <v>93</v>
      </c>
      <c r="C35" s="11" t="s">
        <v>0</v>
      </c>
      <c r="D35" s="73">
        <v>50</v>
      </c>
      <c r="E35" s="87"/>
      <c r="F35" s="92"/>
      <c r="G35" s="91">
        <f t="shared" si="11"/>
        <v>0</v>
      </c>
      <c r="H35" s="91">
        <f t="shared" si="12"/>
        <v>0</v>
      </c>
      <c r="I35" s="91">
        <f t="shared" si="13"/>
        <v>0</v>
      </c>
      <c r="J35" s="91">
        <f t="shared" si="14"/>
        <v>0</v>
      </c>
      <c r="K35" s="110"/>
      <c r="L35" s="110"/>
      <c r="M35" s="111"/>
      <c r="N35" s="112"/>
    </row>
    <row r="36" spans="1:14" ht="25.5" x14ac:dyDescent="0.25">
      <c r="A36" s="6" t="s">
        <v>162</v>
      </c>
      <c r="B36" s="5" t="s">
        <v>92</v>
      </c>
      <c r="C36" s="11" t="s">
        <v>0</v>
      </c>
      <c r="D36" s="73">
        <v>50</v>
      </c>
      <c r="E36" s="87"/>
      <c r="F36" s="92"/>
      <c r="G36" s="91">
        <f t="shared" si="11"/>
        <v>0</v>
      </c>
      <c r="H36" s="91">
        <f t="shared" si="12"/>
        <v>0</v>
      </c>
      <c r="I36" s="91">
        <f t="shared" si="13"/>
        <v>0</v>
      </c>
      <c r="J36" s="91">
        <f t="shared" si="14"/>
        <v>0</v>
      </c>
      <c r="K36" s="110"/>
      <c r="L36" s="110"/>
      <c r="M36" s="111"/>
      <c r="N36" s="112"/>
    </row>
    <row r="37" spans="1:14" ht="25.5" x14ac:dyDescent="0.25">
      <c r="A37" s="6" t="s">
        <v>163</v>
      </c>
      <c r="B37" s="5" t="s">
        <v>91</v>
      </c>
      <c r="C37" s="11" t="s">
        <v>0</v>
      </c>
      <c r="D37" s="73">
        <v>50</v>
      </c>
      <c r="E37" s="87"/>
      <c r="F37" s="92"/>
      <c r="G37" s="91">
        <f t="shared" si="11"/>
        <v>0</v>
      </c>
      <c r="H37" s="91">
        <f t="shared" si="12"/>
        <v>0</v>
      </c>
      <c r="I37" s="91">
        <f t="shared" si="13"/>
        <v>0</v>
      </c>
      <c r="J37" s="91">
        <f t="shared" si="14"/>
        <v>0</v>
      </c>
      <c r="K37" s="110"/>
      <c r="L37" s="110"/>
      <c r="M37" s="111"/>
      <c r="N37" s="112"/>
    </row>
    <row r="38" spans="1:14" ht="25.5" x14ac:dyDescent="0.25">
      <c r="A38" s="6" t="s">
        <v>164</v>
      </c>
      <c r="B38" s="5" t="s">
        <v>90</v>
      </c>
      <c r="C38" s="11" t="s">
        <v>0</v>
      </c>
      <c r="D38" s="73">
        <v>4</v>
      </c>
      <c r="E38" s="87"/>
      <c r="F38" s="92"/>
      <c r="G38" s="91">
        <f t="shared" si="11"/>
        <v>0</v>
      </c>
      <c r="H38" s="91">
        <f t="shared" si="12"/>
        <v>0</v>
      </c>
      <c r="I38" s="91">
        <f t="shared" si="13"/>
        <v>0</v>
      </c>
      <c r="J38" s="91">
        <f t="shared" si="14"/>
        <v>0</v>
      </c>
      <c r="K38" s="110"/>
      <c r="L38" s="110"/>
      <c r="M38" s="111"/>
      <c r="N38" s="112"/>
    </row>
    <row r="39" spans="1:14" ht="25.5" x14ac:dyDescent="0.25">
      <c r="A39" s="6" t="s">
        <v>165</v>
      </c>
      <c r="B39" s="5" t="s">
        <v>89</v>
      </c>
      <c r="C39" s="11" t="s">
        <v>0</v>
      </c>
      <c r="D39" s="73">
        <v>6</v>
      </c>
      <c r="E39" s="87"/>
      <c r="F39" s="92"/>
      <c r="G39" s="91">
        <f t="shared" si="11"/>
        <v>0</v>
      </c>
      <c r="H39" s="91">
        <f t="shared" si="12"/>
        <v>0</v>
      </c>
      <c r="I39" s="91">
        <f t="shared" si="13"/>
        <v>0</v>
      </c>
      <c r="J39" s="91">
        <f t="shared" si="14"/>
        <v>0</v>
      </c>
      <c r="K39" s="110"/>
      <c r="L39" s="110"/>
      <c r="M39" s="111"/>
      <c r="N39" s="112"/>
    </row>
    <row r="40" spans="1:14" ht="25.5" x14ac:dyDescent="0.25">
      <c r="A40" s="6" t="s">
        <v>166</v>
      </c>
      <c r="B40" s="5" t="s">
        <v>88</v>
      </c>
      <c r="C40" s="11" t="s">
        <v>0</v>
      </c>
      <c r="D40" s="73">
        <v>10</v>
      </c>
      <c r="E40" s="87"/>
      <c r="F40" s="92"/>
      <c r="G40" s="91">
        <f t="shared" si="11"/>
        <v>0</v>
      </c>
      <c r="H40" s="91">
        <f t="shared" si="12"/>
        <v>0</v>
      </c>
      <c r="I40" s="91">
        <f t="shared" si="13"/>
        <v>0</v>
      </c>
      <c r="J40" s="91">
        <f t="shared" si="14"/>
        <v>0</v>
      </c>
      <c r="K40" s="110"/>
      <c r="L40" s="110"/>
      <c r="M40" s="111"/>
      <c r="N40" s="112"/>
    </row>
    <row r="41" spans="1:14" ht="25.5" x14ac:dyDescent="0.25">
      <c r="A41" s="6" t="s">
        <v>167</v>
      </c>
      <c r="B41" s="5" t="s">
        <v>87</v>
      </c>
      <c r="C41" s="11" t="s">
        <v>0</v>
      </c>
      <c r="D41" s="73">
        <v>6</v>
      </c>
      <c r="E41" s="87"/>
      <c r="F41" s="92"/>
      <c r="G41" s="91">
        <f t="shared" si="11"/>
        <v>0</v>
      </c>
      <c r="H41" s="91">
        <f t="shared" si="12"/>
        <v>0</v>
      </c>
      <c r="I41" s="91">
        <f t="shared" si="13"/>
        <v>0</v>
      </c>
      <c r="J41" s="91">
        <f t="shared" si="14"/>
        <v>0</v>
      </c>
      <c r="K41" s="110"/>
      <c r="L41" s="110"/>
      <c r="M41" s="111"/>
      <c r="N41" s="112"/>
    </row>
    <row r="42" spans="1:14" ht="25.5" x14ac:dyDescent="0.25">
      <c r="A42" s="6" t="s">
        <v>168</v>
      </c>
      <c r="B42" s="5" t="s">
        <v>86</v>
      </c>
      <c r="C42" s="4" t="s">
        <v>0</v>
      </c>
      <c r="D42" s="73">
        <v>2</v>
      </c>
      <c r="E42" s="87"/>
      <c r="F42" s="92"/>
      <c r="G42" s="91">
        <f t="shared" si="11"/>
        <v>0</v>
      </c>
      <c r="H42" s="91">
        <f t="shared" si="12"/>
        <v>0</v>
      </c>
      <c r="I42" s="91">
        <f t="shared" si="13"/>
        <v>0</v>
      </c>
      <c r="J42" s="91">
        <f t="shared" si="14"/>
        <v>0</v>
      </c>
      <c r="K42" s="110"/>
      <c r="L42" s="110"/>
      <c r="M42" s="111"/>
      <c r="N42" s="112"/>
    </row>
    <row r="43" spans="1:14" x14ac:dyDescent="0.2">
      <c r="A43" s="23"/>
      <c r="B43" s="44" t="s">
        <v>85</v>
      </c>
      <c r="C43" s="43"/>
      <c r="D43" s="70"/>
      <c r="E43" s="100"/>
      <c r="F43" s="100"/>
      <c r="G43" s="42"/>
      <c r="H43" s="70"/>
      <c r="I43" s="70"/>
      <c r="J43" s="70"/>
      <c r="K43" s="100"/>
      <c r="L43" s="100"/>
      <c r="M43" s="99"/>
      <c r="N43" s="109"/>
    </row>
    <row r="44" spans="1:14" ht="25.5" x14ac:dyDescent="0.25">
      <c r="A44" s="6" t="s">
        <v>169</v>
      </c>
      <c r="B44" s="41" t="s">
        <v>84</v>
      </c>
      <c r="C44" s="12" t="s">
        <v>0</v>
      </c>
      <c r="D44" s="76">
        <v>2</v>
      </c>
      <c r="E44" s="87"/>
      <c r="F44" s="92"/>
      <c r="G44" s="91">
        <f t="shared" ref="G44:G50" si="15">+E44*F44</f>
        <v>0</v>
      </c>
      <c r="H44" s="91">
        <f t="shared" ref="H44:H50" si="16">+E44+G44</f>
        <v>0</v>
      </c>
      <c r="I44" s="91">
        <f t="shared" ref="I44:I50" si="17">+D44*E44</f>
        <v>0</v>
      </c>
      <c r="J44" s="91">
        <f t="shared" ref="J44:J50" si="18">+D44*H44</f>
        <v>0</v>
      </c>
      <c r="K44" s="110"/>
      <c r="L44" s="110"/>
      <c r="M44" s="111"/>
      <c r="N44" s="112"/>
    </row>
    <row r="45" spans="1:14" ht="25.5" x14ac:dyDescent="0.25">
      <c r="A45" s="6" t="s">
        <v>170</v>
      </c>
      <c r="B45" s="28" t="s">
        <v>83</v>
      </c>
      <c r="C45" s="11" t="s">
        <v>0</v>
      </c>
      <c r="D45" s="73">
        <v>2</v>
      </c>
      <c r="E45" s="87"/>
      <c r="F45" s="92"/>
      <c r="G45" s="91">
        <f t="shared" si="15"/>
        <v>0</v>
      </c>
      <c r="H45" s="91">
        <f t="shared" si="16"/>
        <v>0</v>
      </c>
      <c r="I45" s="91">
        <f t="shared" si="17"/>
        <v>0</v>
      </c>
      <c r="J45" s="91">
        <f t="shared" si="18"/>
        <v>0</v>
      </c>
      <c r="K45" s="110"/>
      <c r="L45" s="110"/>
      <c r="M45" s="111"/>
      <c r="N45" s="112"/>
    </row>
    <row r="46" spans="1:14" ht="15" x14ac:dyDescent="0.25">
      <c r="A46" s="6" t="s">
        <v>171</v>
      </c>
      <c r="B46" s="28" t="s">
        <v>82</v>
      </c>
      <c r="C46" s="11" t="s">
        <v>0</v>
      </c>
      <c r="D46" s="73">
        <v>4</v>
      </c>
      <c r="E46" s="87"/>
      <c r="F46" s="92"/>
      <c r="G46" s="91">
        <f t="shared" si="15"/>
        <v>0</v>
      </c>
      <c r="H46" s="91">
        <f t="shared" si="16"/>
        <v>0</v>
      </c>
      <c r="I46" s="91">
        <f t="shared" si="17"/>
        <v>0</v>
      </c>
      <c r="J46" s="91">
        <f t="shared" si="18"/>
        <v>0</v>
      </c>
      <c r="K46" s="110"/>
      <c r="L46" s="110"/>
      <c r="M46" s="111"/>
      <c r="N46" s="112"/>
    </row>
    <row r="47" spans="1:14" ht="25.5" x14ac:dyDescent="0.25">
      <c r="A47" s="6" t="s">
        <v>172</v>
      </c>
      <c r="B47" s="28" t="s">
        <v>81</v>
      </c>
      <c r="C47" s="11" t="s">
        <v>0</v>
      </c>
      <c r="D47" s="73">
        <v>2</v>
      </c>
      <c r="E47" s="87"/>
      <c r="F47" s="92"/>
      <c r="G47" s="91">
        <f t="shared" si="15"/>
        <v>0</v>
      </c>
      <c r="H47" s="91">
        <f t="shared" si="16"/>
        <v>0</v>
      </c>
      <c r="I47" s="91">
        <f t="shared" si="17"/>
        <v>0</v>
      </c>
      <c r="J47" s="91">
        <f t="shared" si="18"/>
        <v>0</v>
      </c>
      <c r="K47" s="110"/>
      <c r="L47" s="110"/>
      <c r="M47" s="111"/>
      <c r="N47" s="112"/>
    </row>
    <row r="48" spans="1:14" ht="15" x14ac:dyDescent="0.25">
      <c r="A48" s="6" t="s">
        <v>173</v>
      </c>
      <c r="B48" s="28" t="s">
        <v>80</v>
      </c>
      <c r="C48" s="11" t="s">
        <v>0</v>
      </c>
      <c r="D48" s="73">
        <v>4</v>
      </c>
      <c r="E48" s="87"/>
      <c r="F48" s="92"/>
      <c r="G48" s="91">
        <f t="shared" si="15"/>
        <v>0</v>
      </c>
      <c r="H48" s="91">
        <f t="shared" si="16"/>
        <v>0</v>
      </c>
      <c r="I48" s="91">
        <f t="shared" si="17"/>
        <v>0</v>
      </c>
      <c r="J48" s="91">
        <f t="shared" si="18"/>
        <v>0</v>
      </c>
      <c r="K48" s="110"/>
      <c r="L48" s="110"/>
      <c r="M48" s="111"/>
      <c r="N48" s="112"/>
    </row>
    <row r="49" spans="1:14" ht="15" x14ac:dyDescent="0.25">
      <c r="A49" s="6" t="s">
        <v>174</v>
      </c>
      <c r="B49" s="28" t="s">
        <v>79</v>
      </c>
      <c r="C49" s="11" t="s">
        <v>0</v>
      </c>
      <c r="D49" s="73">
        <v>2</v>
      </c>
      <c r="E49" s="87"/>
      <c r="F49" s="92"/>
      <c r="G49" s="91">
        <f t="shared" si="15"/>
        <v>0</v>
      </c>
      <c r="H49" s="91">
        <f t="shared" si="16"/>
        <v>0</v>
      </c>
      <c r="I49" s="91">
        <f t="shared" si="17"/>
        <v>0</v>
      </c>
      <c r="J49" s="91">
        <f t="shared" si="18"/>
        <v>0</v>
      </c>
      <c r="K49" s="110"/>
      <c r="L49" s="110"/>
      <c r="M49" s="111"/>
      <c r="N49" s="112"/>
    </row>
    <row r="50" spans="1:14" ht="25.5" x14ac:dyDescent="0.25">
      <c r="A50" s="6" t="s">
        <v>175</v>
      </c>
      <c r="B50" s="17" t="s">
        <v>78</v>
      </c>
      <c r="C50" s="11" t="s">
        <v>0</v>
      </c>
      <c r="D50" s="77">
        <v>30</v>
      </c>
      <c r="E50" s="87"/>
      <c r="F50" s="92"/>
      <c r="G50" s="91">
        <f t="shared" si="15"/>
        <v>0</v>
      </c>
      <c r="H50" s="91">
        <f t="shared" si="16"/>
        <v>0</v>
      </c>
      <c r="I50" s="91">
        <f t="shared" si="17"/>
        <v>0</v>
      </c>
      <c r="J50" s="91">
        <f t="shared" si="18"/>
        <v>0</v>
      </c>
      <c r="K50" s="110"/>
      <c r="L50" s="110"/>
      <c r="M50" s="111"/>
      <c r="N50" s="112"/>
    </row>
    <row r="51" spans="1:14" x14ac:dyDescent="0.2">
      <c r="A51" s="40"/>
      <c r="B51" s="39" t="s">
        <v>77</v>
      </c>
      <c r="C51" s="38"/>
      <c r="D51" s="78"/>
      <c r="E51" s="101"/>
      <c r="F51" s="101"/>
      <c r="G51" s="20"/>
      <c r="H51" s="78"/>
      <c r="I51" s="78"/>
      <c r="J51" s="78"/>
      <c r="K51" s="101"/>
      <c r="L51" s="101"/>
      <c r="M51" s="101"/>
      <c r="N51" s="113"/>
    </row>
    <row r="52" spans="1:14" ht="25.5" x14ac:dyDescent="0.25">
      <c r="A52" s="6" t="s">
        <v>176</v>
      </c>
      <c r="B52" s="17" t="s">
        <v>76</v>
      </c>
      <c r="C52" s="11" t="s">
        <v>0</v>
      </c>
      <c r="D52" s="73">
        <v>4</v>
      </c>
      <c r="E52" s="87"/>
      <c r="F52" s="92"/>
      <c r="G52" s="91">
        <f t="shared" ref="G52:G54" si="19">+E52*F52</f>
        <v>0</v>
      </c>
      <c r="H52" s="91">
        <f t="shared" ref="H52:H54" si="20">+E52+G52</f>
        <v>0</v>
      </c>
      <c r="I52" s="91">
        <f t="shared" ref="I52:I54" si="21">+D52*E52</f>
        <v>0</v>
      </c>
      <c r="J52" s="91">
        <f t="shared" ref="J52:J54" si="22">+D52*H52</f>
        <v>0</v>
      </c>
      <c r="K52" s="110"/>
      <c r="L52" s="110"/>
      <c r="M52" s="111"/>
      <c r="N52" s="112"/>
    </row>
    <row r="53" spans="1:14" ht="38.25" x14ac:dyDescent="0.25">
      <c r="A53" s="6" t="s">
        <v>177</v>
      </c>
      <c r="B53" s="5" t="s">
        <v>75</v>
      </c>
      <c r="C53" s="11" t="s">
        <v>0</v>
      </c>
      <c r="D53" s="73">
        <v>100</v>
      </c>
      <c r="E53" s="87"/>
      <c r="F53" s="92"/>
      <c r="G53" s="91">
        <f t="shared" si="19"/>
        <v>0</v>
      </c>
      <c r="H53" s="91">
        <f t="shared" si="20"/>
        <v>0</v>
      </c>
      <c r="I53" s="91">
        <f t="shared" si="21"/>
        <v>0</v>
      </c>
      <c r="J53" s="91">
        <f t="shared" si="22"/>
        <v>0</v>
      </c>
      <c r="K53" s="110"/>
      <c r="L53" s="110"/>
      <c r="M53" s="111"/>
      <c r="N53" s="112"/>
    </row>
    <row r="54" spans="1:14" ht="25.5" x14ac:dyDescent="0.25">
      <c r="A54" s="6" t="s">
        <v>178</v>
      </c>
      <c r="B54" s="37" t="s">
        <v>74</v>
      </c>
      <c r="C54" s="36" t="s">
        <v>0</v>
      </c>
      <c r="D54" s="73">
        <v>5</v>
      </c>
      <c r="E54" s="87"/>
      <c r="F54" s="92"/>
      <c r="G54" s="91">
        <f t="shared" si="19"/>
        <v>0</v>
      </c>
      <c r="H54" s="91">
        <f t="shared" si="20"/>
        <v>0</v>
      </c>
      <c r="I54" s="91">
        <f t="shared" si="21"/>
        <v>0</v>
      </c>
      <c r="J54" s="91">
        <f t="shared" si="22"/>
        <v>0</v>
      </c>
      <c r="K54" s="110"/>
      <c r="L54" s="110"/>
      <c r="M54" s="111"/>
      <c r="N54" s="112"/>
    </row>
    <row r="55" spans="1:14" x14ac:dyDescent="0.2">
      <c r="A55" s="35"/>
      <c r="B55" s="34" t="s">
        <v>73</v>
      </c>
      <c r="C55" s="21"/>
      <c r="D55" s="78"/>
      <c r="E55" s="101"/>
      <c r="F55" s="101"/>
      <c r="G55" s="20"/>
      <c r="H55" s="78"/>
      <c r="I55" s="78"/>
      <c r="J55" s="78"/>
      <c r="K55" s="101"/>
      <c r="L55" s="101"/>
      <c r="M55" s="101"/>
      <c r="N55" s="113"/>
    </row>
    <row r="56" spans="1:14" ht="25.5" x14ac:dyDescent="0.25">
      <c r="A56" s="6" t="s">
        <v>179</v>
      </c>
      <c r="B56" s="32" t="s">
        <v>72</v>
      </c>
      <c r="C56" s="11" t="s">
        <v>0</v>
      </c>
      <c r="D56" s="77">
        <v>2</v>
      </c>
      <c r="E56" s="87"/>
      <c r="F56" s="92"/>
      <c r="G56" s="91">
        <f t="shared" ref="G56:G58" si="23">+E56*F56</f>
        <v>0</v>
      </c>
      <c r="H56" s="91">
        <f t="shared" ref="H56:H58" si="24">+E56+G56</f>
        <v>0</v>
      </c>
      <c r="I56" s="91">
        <f t="shared" ref="I56:I58" si="25">+D56*E56</f>
        <v>0</v>
      </c>
      <c r="J56" s="91">
        <f t="shared" ref="J56:J58" si="26">+D56*H56</f>
        <v>0</v>
      </c>
      <c r="K56" s="110"/>
      <c r="L56" s="110"/>
      <c r="M56" s="111"/>
      <c r="N56" s="112"/>
    </row>
    <row r="57" spans="1:14" ht="25.5" x14ac:dyDescent="0.25">
      <c r="A57" s="6" t="s">
        <v>180</v>
      </c>
      <c r="B57" s="32" t="s">
        <v>71</v>
      </c>
      <c r="C57" s="11" t="s">
        <v>0</v>
      </c>
      <c r="D57" s="77">
        <v>2</v>
      </c>
      <c r="E57" s="87"/>
      <c r="F57" s="92"/>
      <c r="G57" s="91">
        <f t="shared" si="23"/>
        <v>0</v>
      </c>
      <c r="H57" s="91">
        <f t="shared" si="24"/>
        <v>0</v>
      </c>
      <c r="I57" s="91">
        <f t="shared" si="25"/>
        <v>0</v>
      </c>
      <c r="J57" s="91">
        <f t="shared" si="26"/>
        <v>0</v>
      </c>
      <c r="K57" s="110"/>
      <c r="L57" s="110"/>
      <c r="M57" s="111"/>
      <c r="N57" s="112"/>
    </row>
    <row r="58" spans="1:14" ht="25.5" x14ac:dyDescent="0.25">
      <c r="A58" s="6" t="s">
        <v>181</v>
      </c>
      <c r="B58" s="32" t="s">
        <v>70</v>
      </c>
      <c r="C58" s="11" t="s">
        <v>0</v>
      </c>
      <c r="D58" s="77">
        <v>2</v>
      </c>
      <c r="E58" s="87"/>
      <c r="F58" s="92"/>
      <c r="G58" s="91">
        <f t="shared" si="23"/>
        <v>0</v>
      </c>
      <c r="H58" s="91">
        <f t="shared" si="24"/>
        <v>0</v>
      </c>
      <c r="I58" s="91">
        <f t="shared" si="25"/>
        <v>0</v>
      </c>
      <c r="J58" s="91">
        <f t="shared" si="26"/>
        <v>0</v>
      </c>
      <c r="K58" s="110"/>
      <c r="L58" s="110"/>
      <c r="M58" s="111"/>
      <c r="N58" s="112"/>
    </row>
    <row r="59" spans="1:14" x14ac:dyDescent="0.2">
      <c r="A59" s="23"/>
      <c r="B59" s="34" t="s">
        <v>69</v>
      </c>
      <c r="C59" s="33"/>
      <c r="D59" s="79"/>
      <c r="E59" s="99"/>
      <c r="F59" s="99"/>
      <c r="G59" s="24"/>
      <c r="H59" s="79"/>
      <c r="I59" s="79"/>
      <c r="J59" s="79"/>
      <c r="K59" s="99"/>
      <c r="L59" s="99"/>
      <c r="M59" s="99"/>
      <c r="N59" s="109"/>
    </row>
    <row r="60" spans="1:14" ht="25.5" x14ac:dyDescent="0.25">
      <c r="A60" s="6" t="s">
        <v>182</v>
      </c>
      <c r="B60" s="5" t="s">
        <v>68</v>
      </c>
      <c r="C60" s="4" t="s">
        <v>0</v>
      </c>
      <c r="D60" s="77">
        <v>6</v>
      </c>
      <c r="E60" s="87"/>
      <c r="F60" s="92"/>
      <c r="G60" s="91">
        <f t="shared" ref="G60:G71" si="27">+E60*F60</f>
        <v>0</v>
      </c>
      <c r="H60" s="91">
        <f t="shared" ref="H60:H71" si="28">+E60+G60</f>
        <v>0</v>
      </c>
      <c r="I60" s="91">
        <f t="shared" ref="I60:I71" si="29">+D60*E60</f>
        <v>0</v>
      </c>
      <c r="J60" s="91">
        <f t="shared" ref="J60:J71" si="30">+D60*H60</f>
        <v>0</v>
      </c>
      <c r="K60" s="110"/>
      <c r="L60" s="110"/>
      <c r="M60" s="111"/>
      <c r="N60" s="112"/>
    </row>
    <row r="61" spans="1:14" ht="38.25" x14ac:dyDescent="0.25">
      <c r="A61" s="6" t="s">
        <v>183</v>
      </c>
      <c r="B61" s="5" t="s">
        <v>67</v>
      </c>
      <c r="C61" s="11" t="s">
        <v>0</v>
      </c>
      <c r="D61" s="77">
        <v>6</v>
      </c>
      <c r="E61" s="87"/>
      <c r="F61" s="92"/>
      <c r="G61" s="91">
        <f t="shared" si="27"/>
        <v>0</v>
      </c>
      <c r="H61" s="91">
        <f t="shared" si="28"/>
        <v>0</v>
      </c>
      <c r="I61" s="91">
        <f t="shared" si="29"/>
        <v>0</v>
      </c>
      <c r="J61" s="91">
        <f t="shared" si="30"/>
        <v>0</v>
      </c>
      <c r="K61" s="110"/>
      <c r="L61" s="110"/>
      <c r="M61" s="111"/>
      <c r="N61" s="112"/>
    </row>
    <row r="62" spans="1:14" ht="25.5" x14ac:dyDescent="0.25">
      <c r="A62" s="6" t="s">
        <v>184</v>
      </c>
      <c r="B62" s="5" t="s">
        <v>66</v>
      </c>
      <c r="C62" s="11" t="s">
        <v>0</v>
      </c>
      <c r="D62" s="77">
        <v>2</v>
      </c>
      <c r="E62" s="87"/>
      <c r="F62" s="92"/>
      <c r="G62" s="91">
        <f t="shared" si="27"/>
        <v>0</v>
      </c>
      <c r="H62" s="91">
        <f t="shared" si="28"/>
        <v>0</v>
      </c>
      <c r="I62" s="91">
        <f t="shared" si="29"/>
        <v>0</v>
      </c>
      <c r="J62" s="91">
        <f t="shared" si="30"/>
        <v>0</v>
      </c>
      <c r="K62" s="110"/>
      <c r="L62" s="110"/>
      <c r="M62" s="111"/>
      <c r="N62" s="112"/>
    </row>
    <row r="63" spans="1:14" ht="38.25" x14ac:dyDescent="0.25">
      <c r="A63" s="6" t="s">
        <v>185</v>
      </c>
      <c r="B63" s="32" t="s">
        <v>65</v>
      </c>
      <c r="C63" s="11" t="s">
        <v>0</v>
      </c>
      <c r="D63" s="77">
        <v>10</v>
      </c>
      <c r="E63" s="87"/>
      <c r="F63" s="92"/>
      <c r="G63" s="91">
        <f t="shared" si="27"/>
        <v>0</v>
      </c>
      <c r="H63" s="91">
        <f t="shared" si="28"/>
        <v>0</v>
      </c>
      <c r="I63" s="91">
        <f t="shared" si="29"/>
        <v>0</v>
      </c>
      <c r="J63" s="91">
        <f t="shared" si="30"/>
        <v>0</v>
      </c>
      <c r="K63" s="110"/>
      <c r="L63" s="110"/>
      <c r="M63" s="111"/>
      <c r="N63" s="112"/>
    </row>
    <row r="64" spans="1:14" ht="25.5" x14ac:dyDescent="0.25">
      <c r="A64" s="6" t="s">
        <v>186</v>
      </c>
      <c r="B64" s="31" t="s">
        <v>64</v>
      </c>
      <c r="C64" s="11" t="s">
        <v>0</v>
      </c>
      <c r="D64" s="77">
        <v>10</v>
      </c>
      <c r="E64" s="87"/>
      <c r="F64" s="92"/>
      <c r="G64" s="91">
        <f t="shared" si="27"/>
        <v>0</v>
      </c>
      <c r="H64" s="91">
        <f t="shared" si="28"/>
        <v>0</v>
      </c>
      <c r="I64" s="91">
        <f t="shared" si="29"/>
        <v>0</v>
      </c>
      <c r="J64" s="91">
        <f t="shared" si="30"/>
        <v>0</v>
      </c>
      <c r="K64" s="110"/>
      <c r="L64" s="110"/>
      <c r="M64" s="111"/>
      <c r="N64" s="112"/>
    </row>
    <row r="65" spans="1:14" ht="25.5" x14ac:dyDescent="0.25">
      <c r="A65" s="6" t="s">
        <v>187</v>
      </c>
      <c r="B65" s="31" t="s">
        <v>63</v>
      </c>
      <c r="C65" s="11" t="s">
        <v>0</v>
      </c>
      <c r="D65" s="77">
        <v>15</v>
      </c>
      <c r="E65" s="87"/>
      <c r="F65" s="92"/>
      <c r="G65" s="91">
        <f t="shared" si="27"/>
        <v>0</v>
      </c>
      <c r="H65" s="91">
        <f t="shared" si="28"/>
        <v>0</v>
      </c>
      <c r="I65" s="91">
        <f t="shared" si="29"/>
        <v>0</v>
      </c>
      <c r="J65" s="91">
        <f t="shared" si="30"/>
        <v>0</v>
      </c>
      <c r="K65" s="110"/>
      <c r="L65" s="110"/>
      <c r="M65" s="111"/>
      <c r="N65" s="112"/>
    </row>
    <row r="66" spans="1:14" ht="15" x14ac:dyDescent="0.25">
      <c r="A66" s="6" t="s">
        <v>188</v>
      </c>
      <c r="B66" s="19" t="s">
        <v>62</v>
      </c>
      <c r="C66" s="18" t="s">
        <v>0</v>
      </c>
      <c r="D66" s="73">
        <v>2</v>
      </c>
      <c r="E66" s="87"/>
      <c r="F66" s="92"/>
      <c r="G66" s="91">
        <f t="shared" si="27"/>
        <v>0</v>
      </c>
      <c r="H66" s="91">
        <f t="shared" si="28"/>
        <v>0</v>
      </c>
      <c r="I66" s="91">
        <f t="shared" si="29"/>
        <v>0</v>
      </c>
      <c r="J66" s="91">
        <f t="shared" si="30"/>
        <v>0</v>
      </c>
      <c r="K66" s="110"/>
      <c r="L66" s="110"/>
      <c r="M66" s="111"/>
      <c r="N66" s="112"/>
    </row>
    <row r="67" spans="1:14" ht="15" x14ac:dyDescent="0.25">
      <c r="A67" s="6" t="s">
        <v>189</v>
      </c>
      <c r="B67" s="30" t="s">
        <v>61</v>
      </c>
      <c r="C67" s="18" t="s">
        <v>0</v>
      </c>
      <c r="D67" s="73">
        <v>2</v>
      </c>
      <c r="E67" s="87"/>
      <c r="F67" s="92"/>
      <c r="G67" s="91">
        <f t="shared" si="27"/>
        <v>0</v>
      </c>
      <c r="H67" s="91">
        <f t="shared" si="28"/>
        <v>0</v>
      </c>
      <c r="I67" s="91">
        <f t="shared" si="29"/>
        <v>0</v>
      </c>
      <c r="J67" s="91">
        <f t="shared" si="30"/>
        <v>0</v>
      </c>
      <c r="K67" s="110"/>
      <c r="L67" s="110"/>
      <c r="M67" s="111"/>
      <c r="N67" s="112"/>
    </row>
    <row r="68" spans="1:14" ht="15" x14ac:dyDescent="0.25">
      <c r="A68" s="6" t="s">
        <v>190</v>
      </c>
      <c r="B68" s="5" t="s">
        <v>60</v>
      </c>
      <c r="C68" s="4" t="s">
        <v>0</v>
      </c>
      <c r="D68" s="77">
        <v>15</v>
      </c>
      <c r="E68" s="87"/>
      <c r="F68" s="92"/>
      <c r="G68" s="91">
        <f t="shared" si="27"/>
        <v>0</v>
      </c>
      <c r="H68" s="91">
        <f t="shared" si="28"/>
        <v>0</v>
      </c>
      <c r="I68" s="91">
        <f t="shared" si="29"/>
        <v>0</v>
      </c>
      <c r="J68" s="91">
        <f t="shared" si="30"/>
        <v>0</v>
      </c>
      <c r="K68" s="110"/>
      <c r="L68" s="110"/>
      <c r="M68" s="111"/>
      <c r="N68" s="112"/>
    </row>
    <row r="69" spans="1:14" ht="15" x14ac:dyDescent="0.25">
      <c r="A69" s="6" t="s">
        <v>191</v>
      </c>
      <c r="B69" s="5" t="s">
        <v>59</v>
      </c>
      <c r="C69" s="4" t="s">
        <v>0</v>
      </c>
      <c r="D69" s="77">
        <v>5</v>
      </c>
      <c r="E69" s="87"/>
      <c r="F69" s="92"/>
      <c r="G69" s="91">
        <f t="shared" si="27"/>
        <v>0</v>
      </c>
      <c r="H69" s="91">
        <f t="shared" si="28"/>
        <v>0</v>
      </c>
      <c r="I69" s="91">
        <f t="shared" si="29"/>
        <v>0</v>
      </c>
      <c r="J69" s="91">
        <f t="shared" si="30"/>
        <v>0</v>
      </c>
      <c r="K69" s="110"/>
      <c r="L69" s="110"/>
      <c r="M69" s="111"/>
      <c r="N69" s="112"/>
    </row>
    <row r="70" spans="1:14" ht="15" x14ac:dyDescent="0.25">
      <c r="A70" s="6" t="s">
        <v>192</v>
      </c>
      <c r="B70" s="5" t="s">
        <v>58</v>
      </c>
      <c r="C70" s="4" t="s">
        <v>0</v>
      </c>
      <c r="D70" s="77">
        <v>5</v>
      </c>
      <c r="E70" s="87"/>
      <c r="F70" s="92"/>
      <c r="G70" s="91">
        <f t="shared" si="27"/>
        <v>0</v>
      </c>
      <c r="H70" s="91">
        <f t="shared" si="28"/>
        <v>0</v>
      </c>
      <c r="I70" s="91">
        <f t="shared" si="29"/>
        <v>0</v>
      </c>
      <c r="J70" s="91">
        <f t="shared" si="30"/>
        <v>0</v>
      </c>
      <c r="K70" s="110"/>
      <c r="L70" s="110"/>
      <c r="M70" s="111"/>
      <c r="N70" s="112"/>
    </row>
    <row r="71" spans="1:14" ht="38.25" x14ac:dyDescent="0.25">
      <c r="A71" s="6" t="s">
        <v>193</v>
      </c>
      <c r="B71" s="5" t="s">
        <v>57</v>
      </c>
      <c r="C71" s="11" t="s">
        <v>0</v>
      </c>
      <c r="D71" s="77">
        <v>10</v>
      </c>
      <c r="E71" s="87"/>
      <c r="F71" s="92"/>
      <c r="G71" s="91">
        <f t="shared" si="27"/>
        <v>0</v>
      </c>
      <c r="H71" s="91">
        <f t="shared" si="28"/>
        <v>0</v>
      </c>
      <c r="I71" s="91">
        <f t="shared" si="29"/>
        <v>0</v>
      </c>
      <c r="J71" s="91">
        <f t="shared" si="30"/>
        <v>0</v>
      </c>
      <c r="K71" s="110"/>
      <c r="L71" s="110"/>
      <c r="M71" s="111"/>
      <c r="N71" s="112"/>
    </row>
    <row r="72" spans="1:14" x14ac:dyDescent="0.2">
      <c r="A72" s="23"/>
      <c r="B72" s="29" t="s">
        <v>56</v>
      </c>
      <c r="C72" s="25"/>
      <c r="D72" s="79"/>
      <c r="E72" s="99"/>
      <c r="F72" s="99"/>
      <c r="G72" s="24"/>
      <c r="H72" s="79"/>
      <c r="I72" s="79"/>
      <c r="J72" s="79"/>
      <c r="K72" s="99"/>
      <c r="L72" s="99"/>
      <c r="M72" s="99"/>
      <c r="N72" s="109"/>
    </row>
    <row r="73" spans="1:14" ht="25.5" x14ac:dyDescent="0.25">
      <c r="A73" s="6" t="s">
        <v>194</v>
      </c>
      <c r="B73" s="17" t="s">
        <v>55</v>
      </c>
      <c r="C73" s="11" t="s">
        <v>0</v>
      </c>
      <c r="D73" s="77">
        <v>2</v>
      </c>
      <c r="E73" s="87"/>
      <c r="F73" s="92"/>
      <c r="G73" s="91">
        <f t="shared" ref="G73:G80" si="31">+E73*F73</f>
        <v>0</v>
      </c>
      <c r="H73" s="91">
        <f t="shared" ref="H73:H81" si="32">+E73+G73</f>
        <v>0</v>
      </c>
      <c r="I73" s="91">
        <f t="shared" ref="I73:I81" si="33">+D73*E73</f>
        <v>0</v>
      </c>
      <c r="J73" s="91">
        <f t="shared" ref="J73:J81" si="34">+D73*H73</f>
        <v>0</v>
      </c>
      <c r="K73" s="110"/>
      <c r="L73" s="110"/>
      <c r="M73" s="111"/>
      <c r="N73" s="112"/>
    </row>
    <row r="74" spans="1:14" ht="15" x14ac:dyDescent="0.25">
      <c r="A74" s="6" t="s">
        <v>195</v>
      </c>
      <c r="B74" s="19" t="s">
        <v>54</v>
      </c>
      <c r="C74" s="18" t="s">
        <v>0</v>
      </c>
      <c r="D74" s="73">
        <v>2</v>
      </c>
      <c r="E74" s="87"/>
      <c r="F74" s="92"/>
      <c r="G74" s="91">
        <f t="shared" si="31"/>
        <v>0</v>
      </c>
      <c r="H74" s="91">
        <f t="shared" si="32"/>
        <v>0</v>
      </c>
      <c r="I74" s="91">
        <f t="shared" si="33"/>
        <v>0</v>
      </c>
      <c r="J74" s="91">
        <f t="shared" si="34"/>
        <v>0</v>
      </c>
      <c r="K74" s="110"/>
      <c r="L74" s="110"/>
      <c r="M74" s="111"/>
      <c r="N74" s="112"/>
    </row>
    <row r="75" spans="1:14" ht="15" x14ac:dyDescent="0.25">
      <c r="A75" s="6" t="s">
        <v>196</v>
      </c>
      <c r="B75" s="19" t="s">
        <v>53</v>
      </c>
      <c r="C75" s="18" t="s">
        <v>0</v>
      </c>
      <c r="D75" s="73">
        <v>2</v>
      </c>
      <c r="E75" s="87"/>
      <c r="F75" s="92"/>
      <c r="G75" s="91">
        <f t="shared" si="31"/>
        <v>0</v>
      </c>
      <c r="H75" s="91">
        <f t="shared" si="32"/>
        <v>0</v>
      </c>
      <c r="I75" s="91">
        <f t="shared" si="33"/>
        <v>0</v>
      </c>
      <c r="J75" s="91">
        <f t="shared" si="34"/>
        <v>0</v>
      </c>
      <c r="K75" s="110"/>
      <c r="L75" s="110"/>
      <c r="M75" s="111"/>
      <c r="N75" s="112"/>
    </row>
    <row r="76" spans="1:14" ht="38.25" x14ac:dyDescent="0.25">
      <c r="A76" s="6" t="s">
        <v>197</v>
      </c>
      <c r="B76" s="17" t="s">
        <v>52</v>
      </c>
      <c r="C76" s="11" t="s">
        <v>0</v>
      </c>
      <c r="D76" s="77">
        <v>2</v>
      </c>
      <c r="E76" s="87"/>
      <c r="F76" s="92"/>
      <c r="G76" s="91">
        <f t="shared" si="31"/>
        <v>0</v>
      </c>
      <c r="H76" s="91">
        <f t="shared" si="32"/>
        <v>0</v>
      </c>
      <c r="I76" s="91">
        <f t="shared" si="33"/>
        <v>0</v>
      </c>
      <c r="J76" s="91">
        <f t="shared" si="34"/>
        <v>0</v>
      </c>
      <c r="K76" s="110"/>
      <c r="L76" s="110"/>
      <c r="M76" s="111"/>
      <c r="N76" s="112"/>
    </row>
    <row r="77" spans="1:14" ht="25.5" x14ac:dyDescent="0.25">
      <c r="A77" s="6" t="s">
        <v>198</v>
      </c>
      <c r="B77" s="17" t="s">
        <v>51</v>
      </c>
      <c r="C77" s="11" t="s">
        <v>0</v>
      </c>
      <c r="D77" s="77">
        <v>20</v>
      </c>
      <c r="E77" s="87"/>
      <c r="F77" s="92"/>
      <c r="G77" s="91">
        <f t="shared" si="31"/>
        <v>0</v>
      </c>
      <c r="H77" s="91">
        <f t="shared" si="32"/>
        <v>0</v>
      </c>
      <c r="I77" s="91">
        <f t="shared" si="33"/>
        <v>0</v>
      </c>
      <c r="J77" s="91">
        <f t="shared" si="34"/>
        <v>0</v>
      </c>
      <c r="K77" s="110"/>
      <c r="L77" s="110"/>
      <c r="M77" s="111"/>
      <c r="N77" s="112"/>
    </row>
    <row r="78" spans="1:14" ht="25.5" x14ac:dyDescent="0.25">
      <c r="A78" s="6" t="s">
        <v>199</v>
      </c>
      <c r="B78" s="17" t="s">
        <v>50</v>
      </c>
      <c r="C78" s="11" t="s">
        <v>0</v>
      </c>
      <c r="D78" s="77">
        <v>2</v>
      </c>
      <c r="E78" s="87"/>
      <c r="F78" s="92"/>
      <c r="G78" s="91">
        <f t="shared" si="31"/>
        <v>0</v>
      </c>
      <c r="H78" s="91">
        <f t="shared" si="32"/>
        <v>0</v>
      </c>
      <c r="I78" s="91">
        <f t="shared" si="33"/>
        <v>0</v>
      </c>
      <c r="J78" s="91">
        <f t="shared" si="34"/>
        <v>0</v>
      </c>
      <c r="K78" s="110"/>
      <c r="L78" s="110"/>
      <c r="M78" s="111"/>
      <c r="N78" s="112"/>
    </row>
    <row r="79" spans="1:14" ht="25.5" x14ac:dyDescent="0.25">
      <c r="A79" s="6" t="s">
        <v>200</v>
      </c>
      <c r="B79" s="17" t="s">
        <v>49</v>
      </c>
      <c r="C79" s="11" t="s">
        <v>0</v>
      </c>
      <c r="D79" s="77">
        <v>4</v>
      </c>
      <c r="E79" s="87"/>
      <c r="F79" s="92"/>
      <c r="G79" s="91">
        <f t="shared" si="31"/>
        <v>0</v>
      </c>
      <c r="H79" s="91">
        <f t="shared" si="32"/>
        <v>0</v>
      </c>
      <c r="I79" s="91">
        <f t="shared" si="33"/>
        <v>0</v>
      </c>
      <c r="J79" s="91">
        <f t="shared" si="34"/>
        <v>0</v>
      </c>
      <c r="K79" s="110"/>
      <c r="L79" s="110"/>
      <c r="M79" s="111"/>
      <c r="N79" s="112"/>
    </row>
    <row r="80" spans="1:14" ht="25.5" x14ac:dyDescent="0.25">
      <c r="A80" s="6" t="s">
        <v>201</v>
      </c>
      <c r="B80" s="17" t="s">
        <v>48</v>
      </c>
      <c r="C80" s="11" t="s">
        <v>0</v>
      </c>
      <c r="D80" s="77">
        <v>4</v>
      </c>
      <c r="E80" s="87"/>
      <c r="F80" s="92"/>
      <c r="G80" s="91">
        <f t="shared" si="31"/>
        <v>0</v>
      </c>
      <c r="H80" s="91">
        <f t="shared" si="32"/>
        <v>0</v>
      </c>
      <c r="I80" s="91">
        <f t="shared" si="33"/>
        <v>0</v>
      </c>
      <c r="J80" s="91">
        <f t="shared" si="34"/>
        <v>0</v>
      </c>
      <c r="K80" s="110"/>
      <c r="L80" s="110"/>
      <c r="M80" s="111"/>
      <c r="N80" s="112"/>
    </row>
    <row r="81" spans="1:14" ht="25.5" x14ac:dyDescent="0.25">
      <c r="A81" s="6" t="s">
        <v>202</v>
      </c>
      <c r="B81" s="17" t="s">
        <v>47</v>
      </c>
      <c r="C81" s="11" t="s">
        <v>0</v>
      </c>
      <c r="D81" s="77">
        <v>4</v>
      </c>
      <c r="E81" s="87"/>
      <c r="F81" s="92"/>
      <c r="G81" s="91">
        <f>+E81*F81</f>
        <v>0</v>
      </c>
      <c r="H81" s="91">
        <f t="shared" si="32"/>
        <v>0</v>
      </c>
      <c r="I81" s="91">
        <f t="shared" si="33"/>
        <v>0</v>
      </c>
      <c r="J81" s="91">
        <f t="shared" si="34"/>
        <v>0</v>
      </c>
      <c r="K81" s="110"/>
      <c r="L81" s="110"/>
      <c r="M81" s="111"/>
      <c r="N81" s="112"/>
    </row>
    <row r="82" spans="1:14" x14ac:dyDescent="0.2">
      <c r="A82" s="23"/>
      <c r="B82" s="29" t="s">
        <v>46</v>
      </c>
      <c r="C82" s="25"/>
      <c r="D82" s="79"/>
      <c r="E82" s="99"/>
      <c r="F82" s="99"/>
      <c r="G82" s="24"/>
      <c r="H82" s="79"/>
      <c r="I82" s="79"/>
      <c r="J82" s="79"/>
      <c r="K82" s="99"/>
      <c r="L82" s="99"/>
      <c r="M82" s="99"/>
      <c r="N82" s="109"/>
    </row>
    <row r="83" spans="1:14" ht="15" x14ac:dyDescent="0.25">
      <c r="A83" s="6" t="s">
        <v>203</v>
      </c>
      <c r="B83" s="17" t="s">
        <v>45</v>
      </c>
      <c r="C83" s="11" t="s">
        <v>0</v>
      </c>
      <c r="D83" s="73">
        <v>100</v>
      </c>
      <c r="E83" s="87"/>
      <c r="F83" s="92"/>
      <c r="G83" s="91">
        <f t="shared" ref="G83:G84" si="35">+E83*F83</f>
        <v>0</v>
      </c>
      <c r="H83" s="91">
        <f t="shared" ref="H83:H84" si="36">+E83+G83</f>
        <v>0</v>
      </c>
      <c r="I83" s="91">
        <f t="shared" ref="I83:I84" si="37">+D83*E83</f>
        <v>0</v>
      </c>
      <c r="J83" s="91">
        <f t="shared" ref="J83:J84" si="38">+D83*H83</f>
        <v>0</v>
      </c>
      <c r="K83" s="110"/>
      <c r="L83" s="110"/>
      <c r="M83" s="111"/>
      <c r="N83" s="112"/>
    </row>
    <row r="84" spans="1:14" ht="15" x14ac:dyDescent="0.25">
      <c r="A84" s="6" t="s">
        <v>204</v>
      </c>
      <c r="B84" s="28" t="s">
        <v>44</v>
      </c>
      <c r="C84" s="11" t="s">
        <v>0</v>
      </c>
      <c r="D84" s="73">
        <v>100</v>
      </c>
      <c r="E84" s="87"/>
      <c r="F84" s="92"/>
      <c r="G84" s="91">
        <f t="shared" si="35"/>
        <v>0</v>
      </c>
      <c r="H84" s="91">
        <f t="shared" si="36"/>
        <v>0</v>
      </c>
      <c r="I84" s="91">
        <f t="shared" si="37"/>
        <v>0</v>
      </c>
      <c r="J84" s="91">
        <f t="shared" si="38"/>
        <v>0</v>
      </c>
      <c r="K84" s="110"/>
      <c r="L84" s="110"/>
      <c r="M84" s="111"/>
      <c r="N84" s="112"/>
    </row>
    <row r="85" spans="1:14" x14ac:dyDescent="0.2">
      <c r="A85" s="23"/>
      <c r="B85" s="27" t="s">
        <v>125</v>
      </c>
      <c r="C85" s="25"/>
      <c r="D85" s="79"/>
      <c r="E85" s="99"/>
      <c r="F85" s="99"/>
      <c r="G85" s="24"/>
      <c r="H85" s="79"/>
      <c r="I85" s="79"/>
      <c r="J85" s="79"/>
      <c r="K85" s="99"/>
      <c r="L85" s="99"/>
      <c r="M85" s="99"/>
      <c r="N85" s="109"/>
    </row>
    <row r="86" spans="1:14" ht="15" x14ac:dyDescent="0.25">
      <c r="A86" s="6" t="s">
        <v>205</v>
      </c>
      <c r="B86" s="19" t="s">
        <v>43</v>
      </c>
      <c r="C86" s="18" t="s">
        <v>0</v>
      </c>
      <c r="D86" s="73">
        <v>40</v>
      </c>
      <c r="E86" s="87"/>
      <c r="F86" s="92"/>
      <c r="G86" s="91">
        <f t="shared" ref="G86:G87" si="39">+E86*F86</f>
        <v>0</v>
      </c>
      <c r="H86" s="91">
        <f t="shared" ref="H86:H87" si="40">+E86+G86</f>
        <v>0</v>
      </c>
      <c r="I86" s="91">
        <f t="shared" ref="I86:I87" si="41">+D86*E86</f>
        <v>0</v>
      </c>
      <c r="J86" s="91">
        <f t="shared" ref="J86:J87" si="42">+D86*H86</f>
        <v>0</v>
      </c>
      <c r="K86" s="110"/>
      <c r="L86" s="110"/>
      <c r="M86" s="111"/>
      <c r="N86" s="112"/>
    </row>
    <row r="87" spans="1:14" ht="15" x14ac:dyDescent="0.25">
      <c r="A87" s="6" t="s">
        <v>206</v>
      </c>
      <c r="B87" s="19" t="s">
        <v>124</v>
      </c>
      <c r="C87" s="18" t="s">
        <v>0</v>
      </c>
      <c r="D87" s="73">
        <v>60</v>
      </c>
      <c r="E87" s="87"/>
      <c r="F87" s="92"/>
      <c r="G87" s="91">
        <f t="shared" si="39"/>
        <v>0</v>
      </c>
      <c r="H87" s="91">
        <f t="shared" si="40"/>
        <v>0</v>
      </c>
      <c r="I87" s="91">
        <f t="shared" si="41"/>
        <v>0</v>
      </c>
      <c r="J87" s="91">
        <f t="shared" si="42"/>
        <v>0</v>
      </c>
      <c r="K87" s="110"/>
      <c r="L87" s="110"/>
      <c r="M87" s="111"/>
      <c r="N87" s="112"/>
    </row>
    <row r="88" spans="1:14" x14ac:dyDescent="0.2">
      <c r="A88" s="23"/>
      <c r="B88" s="26" t="s">
        <v>42</v>
      </c>
      <c r="C88" s="25"/>
      <c r="D88" s="79"/>
      <c r="E88" s="99"/>
      <c r="F88" s="99"/>
      <c r="G88" s="24"/>
      <c r="H88" s="79"/>
      <c r="I88" s="79"/>
      <c r="J88" s="79"/>
      <c r="K88" s="99"/>
      <c r="L88" s="99"/>
      <c r="M88" s="99"/>
      <c r="N88" s="109"/>
    </row>
    <row r="89" spans="1:14" ht="25.5" x14ac:dyDescent="0.25">
      <c r="A89" s="6" t="s">
        <v>207</v>
      </c>
      <c r="B89" s="17" t="s">
        <v>41</v>
      </c>
      <c r="C89" s="11" t="s">
        <v>0</v>
      </c>
      <c r="D89" s="73">
        <v>25</v>
      </c>
      <c r="E89" s="87"/>
      <c r="F89" s="92"/>
      <c r="G89" s="91">
        <f t="shared" ref="G89:G103" si="43">+E89*F89</f>
        <v>0</v>
      </c>
      <c r="H89" s="91">
        <f t="shared" ref="H89:H103" si="44">+E89+G89</f>
        <v>0</v>
      </c>
      <c r="I89" s="91">
        <f t="shared" ref="I89:I103" si="45">+D89*E89</f>
        <v>0</v>
      </c>
      <c r="J89" s="91">
        <f t="shared" ref="J89:J103" si="46">+D89*H89</f>
        <v>0</v>
      </c>
      <c r="K89" s="110"/>
      <c r="L89" s="110"/>
      <c r="M89" s="111"/>
      <c r="N89" s="112"/>
    </row>
    <row r="90" spans="1:14" ht="25.5" x14ac:dyDescent="0.25">
      <c r="A90" s="6" t="s">
        <v>208</v>
      </c>
      <c r="B90" s="17" t="s">
        <v>40</v>
      </c>
      <c r="C90" s="11" t="s">
        <v>0</v>
      </c>
      <c r="D90" s="73">
        <v>20</v>
      </c>
      <c r="E90" s="87"/>
      <c r="F90" s="92"/>
      <c r="G90" s="91">
        <f t="shared" si="43"/>
        <v>0</v>
      </c>
      <c r="H90" s="91">
        <f t="shared" si="44"/>
        <v>0</v>
      </c>
      <c r="I90" s="91">
        <f t="shared" si="45"/>
        <v>0</v>
      </c>
      <c r="J90" s="91">
        <f t="shared" si="46"/>
        <v>0</v>
      </c>
      <c r="K90" s="110"/>
      <c r="L90" s="110"/>
      <c r="M90" s="111"/>
      <c r="N90" s="112"/>
    </row>
    <row r="91" spans="1:14" ht="25.5" x14ac:dyDescent="0.25">
      <c r="A91" s="6" t="s">
        <v>209</v>
      </c>
      <c r="B91" s="17" t="s">
        <v>39</v>
      </c>
      <c r="C91" s="11" t="s">
        <v>0</v>
      </c>
      <c r="D91" s="73">
        <v>40</v>
      </c>
      <c r="E91" s="87"/>
      <c r="F91" s="92"/>
      <c r="G91" s="91">
        <f t="shared" si="43"/>
        <v>0</v>
      </c>
      <c r="H91" s="91">
        <f t="shared" si="44"/>
        <v>0</v>
      </c>
      <c r="I91" s="91">
        <f t="shared" si="45"/>
        <v>0</v>
      </c>
      <c r="J91" s="91">
        <f t="shared" si="46"/>
        <v>0</v>
      </c>
      <c r="K91" s="110"/>
      <c r="L91" s="110"/>
      <c r="M91" s="111"/>
      <c r="N91" s="112"/>
    </row>
    <row r="92" spans="1:14" ht="25.5" x14ac:dyDescent="0.25">
      <c r="A92" s="6" t="s">
        <v>210</v>
      </c>
      <c r="B92" s="17" t="s">
        <v>38</v>
      </c>
      <c r="C92" s="11" t="s">
        <v>0</v>
      </c>
      <c r="D92" s="73">
        <v>40</v>
      </c>
      <c r="E92" s="87"/>
      <c r="F92" s="92"/>
      <c r="G92" s="91">
        <f t="shared" si="43"/>
        <v>0</v>
      </c>
      <c r="H92" s="91">
        <f t="shared" si="44"/>
        <v>0</v>
      </c>
      <c r="I92" s="91">
        <f t="shared" si="45"/>
        <v>0</v>
      </c>
      <c r="J92" s="91">
        <f t="shared" si="46"/>
        <v>0</v>
      </c>
      <c r="K92" s="110"/>
      <c r="L92" s="110"/>
      <c r="M92" s="111"/>
      <c r="N92" s="112"/>
    </row>
    <row r="93" spans="1:14" ht="25.5" x14ac:dyDescent="0.25">
      <c r="A93" s="6" t="s">
        <v>211</v>
      </c>
      <c r="B93" s="17" t="s">
        <v>37</v>
      </c>
      <c r="C93" s="11" t="s">
        <v>0</v>
      </c>
      <c r="D93" s="73">
        <v>25</v>
      </c>
      <c r="E93" s="87"/>
      <c r="F93" s="92"/>
      <c r="G93" s="91">
        <f t="shared" si="43"/>
        <v>0</v>
      </c>
      <c r="H93" s="91">
        <f t="shared" si="44"/>
        <v>0</v>
      </c>
      <c r="I93" s="91">
        <f t="shared" si="45"/>
        <v>0</v>
      </c>
      <c r="J93" s="91">
        <f t="shared" si="46"/>
        <v>0</v>
      </c>
      <c r="K93" s="110"/>
      <c r="L93" s="110"/>
      <c r="M93" s="111"/>
      <c r="N93" s="112"/>
    </row>
    <row r="94" spans="1:14" ht="25.5" x14ac:dyDescent="0.25">
      <c r="A94" s="6" t="s">
        <v>212</v>
      </c>
      <c r="B94" s="17" t="s">
        <v>36</v>
      </c>
      <c r="C94" s="11" t="s">
        <v>0</v>
      </c>
      <c r="D94" s="73">
        <v>40</v>
      </c>
      <c r="E94" s="87"/>
      <c r="F94" s="92"/>
      <c r="G94" s="91">
        <f t="shared" si="43"/>
        <v>0</v>
      </c>
      <c r="H94" s="91">
        <f t="shared" si="44"/>
        <v>0</v>
      </c>
      <c r="I94" s="91">
        <f t="shared" si="45"/>
        <v>0</v>
      </c>
      <c r="J94" s="91">
        <f t="shared" si="46"/>
        <v>0</v>
      </c>
      <c r="K94" s="110"/>
      <c r="L94" s="110"/>
      <c r="M94" s="111"/>
      <c r="N94" s="112"/>
    </row>
    <row r="95" spans="1:14" ht="25.5" x14ac:dyDescent="0.25">
      <c r="A95" s="6" t="s">
        <v>213</v>
      </c>
      <c r="B95" s="17" t="s">
        <v>35</v>
      </c>
      <c r="C95" s="11" t="s">
        <v>0</v>
      </c>
      <c r="D95" s="73">
        <v>30</v>
      </c>
      <c r="E95" s="87"/>
      <c r="F95" s="92"/>
      <c r="G95" s="91">
        <f t="shared" si="43"/>
        <v>0</v>
      </c>
      <c r="H95" s="91">
        <f t="shared" si="44"/>
        <v>0</v>
      </c>
      <c r="I95" s="91">
        <f t="shared" si="45"/>
        <v>0</v>
      </c>
      <c r="J95" s="91">
        <f t="shared" si="46"/>
        <v>0</v>
      </c>
      <c r="K95" s="110"/>
      <c r="L95" s="110"/>
      <c r="M95" s="111"/>
      <c r="N95" s="112"/>
    </row>
    <row r="96" spans="1:14" ht="25.5" x14ac:dyDescent="0.25">
      <c r="A96" s="6" t="s">
        <v>214</v>
      </c>
      <c r="B96" s="17" t="s">
        <v>34</v>
      </c>
      <c r="C96" s="11" t="s">
        <v>0</v>
      </c>
      <c r="D96" s="73">
        <v>30</v>
      </c>
      <c r="E96" s="87"/>
      <c r="F96" s="92"/>
      <c r="G96" s="91">
        <f t="shared" si="43"/>
        <v>0</v>
      </c>
      <c r="H96" s="91">
        <f t="shared" si="44"/>
        <v>0</v>
      </c>
      <c r="I96" s="91">
        <f t="shared" si="45"/>
        <v>0</v>
      </c>
      <c r="J96" s="91">
        <f t="shared" si="46"/>
        <v>0</v>
      </c>
      <c r="K96" s="110"/>
      <c r="L96" s="110"/>
      <c r="M96" s="111"/>
      <c r="N96" s="112"/>
    </row>
    <row r="97" spans="1:14" ht="25.5" x14ac:dyDescent="0.25">
      <c r="A97" s="6" t="s">
        <v>215</v>
      </c>
      <c r="B97" s="17" t="s">
        <v>33</v>
      </c>
      <c r="C97" s="11" t="s">
        <v>0</v>
      </c>
      <c r="D97" s="73">
        <v>80</v>
      </c>
      <c r="E97" s="87"/>
      <c r="F97" s="92"/>
      <c r="G97" s="91">
        <f t="shared" si="43"/>
        <v>0</v>
      </c>
      <c r="H97" s="91">
        <f t="shared" si="44"/>
        <v>0</v>
      </c>
      <c r="I97" s="91">
        <f t="shared" si="45"/>
        <v>0</v>
      </c>
      <c r="J97" s="91">
        <f t="shared" si="46"/>
        <v>0</v>
      </c>
      <c r="K97" s="110"/>
      <c r="L97" s="110"/>
      <c r="M97" s="111"/>
      <c r="N97" s="112"/>
    </row>
    <row r="98" spans="1:14" ht="25.5" x14ac:dyDescent="0.25">
      <c r="A98" s="6" t="s">
        <v>216</v>
      </c>
      <c r="B98" s="17" t="s">
        <v>32</v>
      </c>
      <c r="C98" s="11" t="s">
        <v>0</v>
      </c>
      <c r="D98" s="73">
        <v>20</v>
      </c>
      <c r="E98" s="87"/>
      <c r="F98" s="92"/>
      <c r="G98" s="91">
        <f t="shared" si="43"/>
        <v>0</v>
      </c>
      <c r="H98" s="91">
        <f t="shared" si="44"/>
        <v>0</v>
      </c>
      <c r="I98" s="91">
        <f t="shared" si="45"/>
        <v>0</v>
      </c>
      <c r="J98" s="91">
        <f t="shared" si="46"/>
        <v>0</v>
      </c>
      <c r="K98" s="110"/>
      <c r="L98" s="110"/>
      <c r="M98" s="111"/>
      <c r="N98" s="112"/>
    </row>
    <row r="99" spans="1:14" ht="25.5" x14ac:dyDescent="0.25">
      <c r="A99" s="6" t="s">
        <v>217</v>
      </c>
      <c r="B99" s="17" t="s">
        <v>31</v>
      </c>
      <c r="C99" s="11" t="s">
        <v>0</v>
      </c>
      <c r="D99" s="73">
        <v>10</v>
      </c>
      <c r="E99" s="87"/>
      <c r="F99" s="92"/>
      <c r="G99" s="91">
        <f t="shared" si="43"/>
        <v>0</v>
      </c>
      <c r="H99" s="91">
        <f t="shared" si="44"/>
        <v>0</v>
      </c>
      <c r="I99" s="91">
        <f t="shared" si="45"/>
        <v>0</v>
      </c>
      <c r="J99" s="91">
        <f t="shared" si="46"/>
        <v>0</v>
      </c>
      <c r="K99" s="110"/>
      <c r="L99" s="110"/>
      <c r="M99" s="111"/>
      <c r="N99" s="112"/>
    </row>
    <row r="100" spans="1:14" ht="25.5" x14ac:dyDescent="0.25">
      <c r="A100" s="6" t="s">
        <v>218</v>
      </c>
      <c r="B100" s="17" t="s">
        <v>30</v>
      </c>
      <c r="C100" s="11" t="s">
        <v>0</v>
      </c>
      <c r="D100" s="73">
        <v>10</v>
      </c>
      <c r="E100" s="87"/>
      <c r="F100" s="92"/>
      <c r="G100" s="91">
        <f t="shared" si="43"/>
        <v>0</v>
      </c>
      <c r="H100" s="91">
        <f t="shared" si="44"/>
        <v>0</v>
      </c>
      <c r="I100" s="91">
        <f t="shared" si="45"/>
        <v>0</v>
      </c>
      <c r="J100" s="91">
        <f t="shared" si="46"/>
        <v>0</v>
      </c>
      <c r="K100" s="110"/>
      <c r="L100" s="110"/>
      <c r="M100" s="111"/>
      <c r="N100" s="112"/>
    </row>
    <row r="101" spans="1:14" ht="25.5" x14ac:dyDescent="0.25">
      <c r="A101" s="6" t="s">
        <v>219</v>
      </c>
      <c r="B101" s="17" t="s">
        <v>29</v>
      </c>
      <c r="C101" s="11" t="s">
        <v>0</v>
      </c>
      <c r="D101" s="73">
        <v>4</v>
      </c>
      <c r="E101" s="87"/>
      <c r="F101" s="92"/>
      <c r="G101" s="91">
        <f t="shared" si="43"/>
        <v>0</v>
      </c>
      <c r="H101" s="91">
        <f t="shared" si="44"/>
        <v>0</v>
      </c>
      <c r="I101" s="91">
        <f t="shared" si="45"/>
        <v>0</v>
      </c>
      <c r="J101" s="91">
        <f t="shared" si="46"/>
        <v>0</v>
      </c>
      <c r="K101" s="110"/>
      <c r="L101" s="110"/>
      <c r="M101" s="111"/>
      <c r="N101" s="112"/>
    </row>
    <row r="102" spans="1:14" ht="25.5" x14ac:dyDescent="0.25">
      <c r="A102" s="6" t="s">
        <v>220</v>
      </c>
      <c r="B102" s="17" t="s">
        <v>28</v>
      </c>
      <c r="C102" s="11" t="s">
        <v>0</v>
      </c>
      <c r="D102" s="73">
        <v>4</v>
      </c>
      <c r="E102" s="87"/>
      <c r="F102" s="92"/>
      <c r="G102" s="91">
        <f t="shared" si="43"/>
        <v>0</v>
      </c>
      <c r="H102" s="91">
        <f t="shared" si="44"/>
        <v>0</v>
      </c>
      <c r="I102" s="91">
        <f t="shared" si="45"/>
        <v>0</v>
      </c>
      <c r="J102" s="91">
        <f t="shared" si="46"/>
        <v>0</v>
      </c>
      <c r="K102" s="110"/>
      <c r="L102" s="110"/>
      <c r="M102" s="111"/>
      <c r="N102" s="112"/>
    </row>
    <row r="103" spans="1:14" ht="25.5" x14ac:dyDescent="0.25">
      <c r="A103" s="6" t="s">
        <v>221</v>
      </c>
      <c r="B103" s="17" t="s">
        <v>27</v>
      </c>
      <c r="C103" s="11" t="s">
        <v>0</v>
      </c>
      <c r="D103" s="73">
        <v>4</v>
      </c>
      <c r="E103" s="87"/>
      <c r="F103" s="92"/>
      <c r="G103" s="91">
        <f t="shared" si="43"/>
        <v>0</v>
      </c>
      <c r="H103" s="91">
        <f t="shared" si="44"/>
        <v>0</v>
      </c>
      <c r="I103" s="91">
        <f t="shared" si="45"/>
        <v>0</v>
      </c>
      <c r="J103" s="91">
        <f t="shared" si="46"/>
        <v>0</v>
      </c>
      <c r="K103" s="110"/>
      <c r="L103" s="110"/>
      <c r="M103" s="111"/>
      <c r="N103" s="112"/>
    </row>
    <row r="104" spans="1:14" x14ac:dyDescent="0.2">
      <c r="A104" s="23"/>
      <c r="B104" s="22" t="s">
        <v>26</v>
      </c>
      <c r="C104" s="21"/>
      <c r="D104" s="78"/>
      <c r="E104" s="101"/>
      <c r="F104" s="101"/>
      <c r="G104" s="20"/>
      <c r="H104" s="78"/>
      <c r="I104" s="78"/>
      <c r="J104" s="78"/>
      <c r="K104" s="101"/>
      <c r="L104" s="101"/>
      <c r="M104" s="101"/>
      <c r="N104" s="113"/>
    </row>
    <row r="105" spans="1:14" ht="31.5" customHeight="1" x14ac:dyDescent="0.25">
      <c r="A105" s="6" t="s">
        <v>222</v>
      </c>
      <c r="B105" s="19" t="s">
        <v>25</v>
      </c>
      <c r="C105" s="18" t="s">
        <v>0</v>
      </c>
      <c r="D105" s="73">
        <v>40</v>
      </c>
      <c r="E105" s="87"/>
      <c r="F105" s="92"/>
      <c r="G105" s="91">
        <f t="shared" ref="G105:G113" si="47">+E105*F105</f>
        <v>0</v>
      </c>
      <c r="H105" s="91">
        <f t="shared" ref="H105:H113" si="48">+E105+G105</f>
        <v>0</v>
      </c>
      <c r="I105" s="91">
        <f t="shared" ref="I105:I113" si="49">+D105*E105</f>
        <v>0</v>
      </c>
      <c r="J105" s="91">
        <f t="shared" ref="J105:J113" si="50">+D105*H105</f>
        <v>0</v>
      </c>
      <c r="K105" s="110"/>
      <c r="L105" s="110"/>
      <c r="M105" s="111"/>
      <c r="N105" s="112"/>
    </row>
    <row r="106" spans="1:14" ht="25.5" x14ac:dyDescent="0.25">
      <c r="A106" s="6" t="s">
        <v>223</v>
      </c>
      <c r="B106" s="19" t="s">
        <v>24</v>
      </c>
      <c r="C106" s="18" t="s">
        <v>0</v>
      </c>
      <c r="D106" s="73">
        <v>20</v>
      </c>
      <c r="E106" s="87"/>
      <c r="F106" s="92"/>
      <c r="G106" s="91">
        <f t="shared" si="47"/>
        <v>0</v>
      </c>
      <c r="H106" s="91">
        <f t="shared" si="48"/>
        <v>0</v>
      </c>
      <c r="I106" s="91">
        <f t="shared" si="49"/>
        <v>0</v>
      </c>
      <c r="J106" s="91">
        <f t="shared" si="50"/>
        <v>0</v>
      </c>
      <c r="K106" s="110"/>
      <c r="L106" s="110"/>
      <c r="M106" s="111"/>
      <c r="N106" s="112"/>
    </row>
    <row r="107" spans="1:14" ht="25.5" x14ac:dyDescent="0.25">
      <c r="A107" s="6" t="s">
        <v>224</v>
      </c>
      <c r="B107" s="19" t="s">
        <v>23</v>
      </c>
      <c r="C107" s="18" t="s">
        <v>0</v>
      </c>
      <c r="D107" s="73">
        <v>20</v>
      </c>
      <c r="E107" s="87"/>
      <c r="F107" s="92"/>
      <c r="G107" s="91">
        <f t="shared" si="47"/>
        <v>0</v>
      </c>
      <c r="H107" s="91">
        <f t="shared" si="48"/>
        <v>0</v>
      </c>
      <c r="I107" s="91">
        <f t="shared" si="49"/>
        <v>0</v>
      </c>
      <c r="J107" s="91">
        <f t="shared" si="50"/>
        <v>0</v>
      </c>
      <c r="K107" s="110"/>
      <c r="L107" s="110"/>
      <c r="M107" s="111"/>
      <c r="N107" s="112"/>
    </row>
    <row r="108" spans="1:14" ht="25.5" x14ac:dyDescent="0.25">
      <c r="A108" s="6" t="s">
        <v>225</v>
      </c>
      <c r="B108" s="19" t="s">
        <v>22</v>
      </c>
      <c r="C108" s="18" t="s">
        <v>0</v>
      </c>
      <c r="D108" s="73">
        <v>30</v>
      </c>
      <c r="E108" s="87"/>
      <c r="F108" s="92"/>
      <c r="G108" s="91">
        <f t="shared" si="47"/>
        <v>0</v>
      </c>
      <c r="H108" s="91">
        <f t="shared" si="48"/>
        <v>0</v>
      </c>
      <c r="I108" s="91">
        <f t="shared" si="49"/>
        <v>0</v>
      </c>
      <c r="J108" s="91">
        <f t="shared" si="50"/>
        <v>0</v>
      </c>
      <c r="K108" s="110"/>
      <c r="L108" s="110"/>
      <c r="M108" s="111"/>
      <c r="N108" s="112"/>
    </row>
    <row r="109" spans="1:14" ht="25.5" x14ac:dyDescent="0.25">
      <c r="A109" s="6" t="s">
        <v>226</v>
      </c>
      <c r="B109" s="19" t="s">
        <v>21</v>
      </c>
      <c r="C109" s="18" t="s">
        <v>0</v>
      </c>
      <c r="D109" s="73">
        <v>30</v>
      </c>
      <c r="E109" s="87"/>
      <c r="F109" s="92"/>
      <c r="G109" s="91">
        <f t="shared" si="47"/>
        <v>0</v>
      </c>
      <c r="H109" s="91">
        <f t="shared" si="48"/>
        <v>0</v>
      </c>
      <c r="I109" s="91">
        <f t="shared" si="49"/>
        <v>0</v>
      </c>
      <c r="J109" s="91">
        <f t="shared" si="50"/>
        <v>0</v>
      </c>
      <c r="K109" s="110"/>
      <c r="L109" s="110"/>
      <c r="M109" s="111"/>
      <c r="N109" s="112"/>
    </row>
    <row r="110" spans="1:14" ht="25.5" x14ac:dyDescent="0.25">
      <c r="A110" s="6" t="s">
        <v>227</v>
      </c>
      <c r="B110" s="19" t="s">
        <v>20</v>
      </c>
      <c r="C110" s="18" t="s">
        <v>0</v>
      </c>
      <c r="D110" s="73">
        <v>20</v>
      </c>
      <c r="E110" s="87"/>
      <c r="F110" s="92"/>
      <c r="G110" s="91">
        <f t="shared" si="47"/>
        <v>0</v>
      </c>
      <c r="H110" s="91">
        <f t="shared" si="48"/>
        <v>0</v>
      </c>
      <c r="I110" s="91">
        <f t="shared" si="49"/>
        <v>0</v>
      </c>
      <c r="J110" s="91">
        <f t="shared" si="50"/>
        <v>0</v>
      </c>
      <c r="K110" s="110"/>
      <c r="L110" s="110"/>
      <c r="M110" s="111"/>
      <c r="N110" s="112"/>
    </row>
    <row r="111" spans="1:14" ht="25.5" x14ac:dyDescent="0.25">
      <c r="A111" s="6" t="s">
        <v>228</v>
      </c>
      <c r="B111" s="17" t="s">
        <v>19</v>
      </c>
      <c r="C111" s="11" t="s">
        <v>0</v>
      </c>
      <c r="D111" s="73">
        <v>20</v>
      </c>
      <c r="E111" s="87"/>
      <c r="F111" s="92"/>
      <c r="G111" s="91">
        <f t="shared" si="47"/>
        <v>0</v>
      </c>
      <c r="H111" s="91">
        <f t="shared" si="48"/>
        <v>0</v>
      </c>
      <c r="I111" s="91">
        <f t="shared" si="49"/>
        <v>0</v>
      </c>
      <c r="J111" s="91">
        <f t="shared" si="50"/>
        <v>0</v>
      </c>
      <c r="K111" s="110"/>
      <c r="L111" s="110"/>
      <c r="M111" s="111"/>
      <c r="N111" s="112"/>
    </row>
    <row r="112" spans="1:14" ht="25.5" x14ac:dyDescent="0.25">
      <c r="A112" s="6" t="s">
        <v>229</v>
      </c>
      <c r="B112" s="17" t="s">
        <v>18</v>
      </c>
      <c r="C112" s="11" t="s">
        <v>0</v>
      </c>
      <c r="D112" s="73">
        <v>20</v>
      </c>
      <c r="E112" s="87"/>
      <c r="F112" s="92"/>
      <c r="G112" s="91">
        <f t="shared" si="47"/>
        <v>0</v>
      </c>
      <c r="H112" s="91">
        <f t="shared" si="48"/>
        <v>0</v>
      </c>
      <c r="I112" s="91">
        <f t="shared" si="49"/>
        <v>0</v>
      </c>
      <c r="J112" s="91">
        <f t="shared" si="50"/>
        <v>0</v>
      </c>
      <c r="K112" s="110"/>
      <c r="L112" s="110"/>
      <c r="M112" s="111"/>
      <c r="N112" s="112"/>
    </row>
    <row r="113" spans="1:14" ht="25.5" x14ac:dyDescent="0.25">
      <c r="A113" s="6" t="s">
        <v>230</v>
      </c>
      <c r="B113" s="17" t="s">
        <v>17</v>
      </c>
      <c r="C113" s="11" t="s">
        <v>0</v>
      </c>
      <c r="D113" s="73">
        <v>4</v>
      </c>
      <c r="E113" s="87"/>
      <c r="F113" s="92"/>
      <c r="G113" s="91">
        <f t="shared" si="47"/>
        <v>0</v>
      </c>
      <c r="H113" s="91">
        <f t="shared" si="48"/>
        <v>0</v>
      </c>
      <c r="I113" s="91">
        <f t="shared" si="49"/>
        <v>0</v>
      </c>
      <c r="J113" s="91">
        <f t="shared" si="50"/>
        <v>0</v>
      </c>
      <c r="K113" s="110"/>
      <c r="L113" s="110"/>
      <c r="M113" s="111"/>
      <c r="N113" s="112"/>
    </row>
    <row r="114" spans="1:14" x14ac:dyDescent="0.2">
      <c r="A114" s="16"/>
      <c r="B114" s="15" t="s">
        <v>16</v>
      </c>
      <c r="C114" s="14"/>
      <c r="D114" s="80"/>
      <c r="E114" s="102"/>
      <c r="F114" s="102"/>
      <c r="G114" s="14"/>
      <c r="H114" s="80"/>
      <c r="I114" s="80"/>
      <c r="J114" s="80"/>
      <c r="K114" s="102"/>
      <c r="L114" s="102"/>
      <c r="M114" s="102"/>
      <c r="N114" s="114"/>
    </row>
    <row r="115" spans="1:14" ht="15" x14ac:dyDescent="0.25">
      <c r="A115" s="6" t="s">
        <v>231</v>
      </c>
      <c r="B115" s="13" t="s">
        <v>15</v>
      </c>
      <c r="C115" s="12" t="s">
        <v>0</v>
      </c>
      <c r="D115" s="81">
        <v>2</v>
      </c>
      <c r="E115" s="87"/>
      <c r="F115" s="92"/>
      <c r="G115" s="91">
        <f t="shared" ref="G115:G130" si="51">+E115*F115</f>
        <v>0</v>
      </c>
      <c r="H115" s="91">
        <f t="shared" ref="H115:H130" si="52">+E115+G115</f>
        <v>0</v>
      </c>
      <c r="I115" s="91">
        <f t="shared" ref="I115:I130" si="53">+D115*E115</f>
        <v>0</v>
      </c>
      <c r="J115" s="91">
        <f t="shared" ref="J115:J130" si="54">+D115*H115</f>
        <v>0</v>
      </c>
      <c r="K115" s="110"/>
      <c r="L115" s="110"/>
      <c r="M115" s="111"/>
      <c r="N115" s="112"/>
    </row>
    <row r="116" spans="1:14" ht="15" x14ac:dyDescent="0.25">
      <c r="A116" s="6" t="s">
        <v>232</v>
      </c>
      <c r="B116" s="5" t="s">
        <v>14</v>
      </c>
      <c r="C116" s="11" t="s">
        <v>0</v>
      </c>
      <c r="D116" s="82">
        <v>2</v>
      </c>
      <c r="E116" s="87"/>
      <c r="F116" s="92"/>
      <c r="G116" s="91">
        <f t="shared" si="51"/>
        <v>0</v>
      </c>
      <c r="H116" s="91">
        <f t="shared" si="52"/>
        <v>0</v>
      </c>
      <c r="I116" s="91">
        <f t="shared" si="53"/>
        <v>0</v>
      </c>
      <c r="J116" s="91">
        <f t="shared" si="54"/>
        <v>0</v>
      </c>
      <c r="K116" s="110"/>
      <c r="L116" s="110"/>
      <c r="M116" s="111"/>
      <c r="N116" s="112"/>
    </row>
    <row r="117" spans="1:14" ht="15" x14ac:dyDescent="0.25">
      <c r="A117" s="6" t="s">
        <v>233</v>
      </c>
      <c r="B117" s="5" t="s">
        <v>13</v>
      </c>
      <c r="C117" s="11" t="s">
        <v>0</v>
      </c>
      <c r="D117" s="82">
        <v>2</v>
      </c>
      <c r="E117" s="87"/>
      <c r="F117" s="92"/>
      <c r="G117" s="91">
        <f t="shared" si="51"/>
        <v>0</v>
      </c>
      <c r="H117" s="91">
        <f t="shared" si="52"/>
        <v>0</v>
      </c>
      <c r="I117" s="91">
        <f t="shared" si="53"/>
        <v>0</v>
      </c>
      <c r="J117" s="91">
        <f t="shared" si="54"/>
        <v>0</v>
      </c>
      <c r="K117" s="110"/>
      <c r="L117" s="110"/>
      <c r="M117" s="111"/>
      <c r="N117" s="112"/>
    </row>
    <row r="118" spans="1:14" ht="15" x14ac:dyDescent="0.25">
      <c r="A118" s="6" t="s">
        <v>234</v>
      </c>
      <c r="B118" s="5" t="s">
        <v>12</v>
      </c>
      <c r="C118" s="11" t="s">
        <v>0</v>
      </c>
      <c r="D118" s="82">
        <v>2</v>
      </c>
      <c r="E118" s="87"/>
      <c r="F118" s="92"/>
      <c r="G118" s="91">
        <f t="shared" si="51"/>
        <v>0</v>
      </c>
      <c r="H118" s="91">
        <f t="shared" si="52"/>
        <v>0</v>
      </c>
      <c r="I118" s="91">
        <f t="shared" si="53"/>
        <v>0</v>
      </c>
      <c r="J118" s="91">
        <f t="shared" si="54"/>
        <v>0</v>
      </c>
      <c r="K118" s="110"/>
      <c r="L118" s="110"/>
      <c r="M118" s="111"/>
      <c r="N118" s="112"/>
    </row>
    <row r="119" spans="1:14" ht="15" x14ac:dyDescent="0.25">
      <c r="A119" s="6" t="s">
        <v>235</v>
      </c>
      <c r="B119" s="5" t="s">
        <v>11</v>
      </c>
      <c r="C119" s="10" t="s">
        <v>0</v>
      </c>
      <c r="D119" s="82">
        <v>10</v>
      </c>
      <c r="E119" s="87"/>
      <c r="F119" s="92"/>
      <c r="G119" s="91">
        <f t="shared" si="51"/>
        <v>0</v>
      </c>
      <c r="H119" s="91">
        <f t="shared" si="52"/>
        <v>0</v>
      </c>
      <c r="I119" s="91">
        <f t="shared" si="53"/>
        <v>0</v>
      </c>
      <c r="J119" s="91">
        <f t="shared" si="54"/>
        <v>0</v>
      </c>
      <c r="K119" s="110"/>
      <c r="L119" s="110"/>
      <c r="M119" s="111"/>
      <c r="N119" s="112"/>
    </row>
    <row r="120" spans="1:14" ht="15" x14ac:dyDescent="0.25">
      <c r="A120" s="6" t="s">
        <v>236</v>
      </c>
      <c r="B120" s="5" t="s">
        <v>10</v>
      </c>
      <c r="C120" s="10" t="s">
        <v>0</v>
      </c>
      <c r="D120" s="82">
        <v>50</v>
      </c>
      <c r="E120" s="87"/>
      <c r="F120" s="92"/>
      <c r="G120" s="91">
        <f t="shared" si="51"/>
        <v>0</v>
      </c>
      <c r="H120" s="91">
        <f t="shared" si="52"/>
        <v>0</v>
      </c>
      <c r="I120" s="91">
        <f t="shared" si="53"/>
        <v>0</v>
      </c>
      <c r="J120" s="91">
        <f t="shared" si="54"/>
        <v>0</v>
      </c>
      <c r="K120" s="110"/>
      <c r="L120" s="110"/>
      <c r="M120" s="111"/>
      <c r="N120" s="112"/>
    </row>
    <row r="121" spans="1:14" ht="15" x14ac:dyDescent="0.25">
      <c r="A121" s="6" t="s">
        <v>237</v>
      </c>
      <c r="B121" s="5" t="s">
        <v>9</v>
      </c>
      <c r="C121" s="10" t="s">
        <v>0</v>
      </c>
      <c r="D121" s="82">
        <v>50</v>
      </c>
      <c r="E121" s="87"/>
      <c r="F121" s="92"/>
      <c r="G121" s="91">
        <f t="shared" si="51"/>
        <v>0</v>
      </c>
      <c r="H121" s="91">
        <f t="shared" si="52"/>
        <v>0</v>
      </c>
      <c r="I121" s="91">
        <f t="shared" si="53"/>
        <v>0</v>
      </c>
      <c r="J121" s="91">
        <f t="shared" si="54"/>
        <v>0</v>
      </c>
      <c r="K121" s="110"/>
      <c r="L121" s="110"/>
      <c r="M121" s="111"/>
      <c r="N121" s="112"/>
    </row>
    <row r="122" spans="1:14" ht="15" x14ac:dyDescent="0.25">
      <c r="A122" s="6" t="s">
        <v>238</v>
      </c>
      <c r="B122" s="5" t="s">
        <v>8</v>
      </c>
      <c r="C122" s="10" t="s">
        <v>0</v>
      </c>
      <c r="D122" s="82">
        <v>5</v>
      </c>
      <c r="E122" s="87"/>
      <c r="F122" s="92"/>
      <c r="G122" s="91">
        <f t="shared" si="51"/>
        <v>0</v>
      </c>
      <c r="H122" s="91">
        <f t="shared" si="52"/>
        <v>0</v>
      </c>
      <c r="I122" s="91">
        <f t="shared" si="53"/>
        <v>0</v>
      </c>
      <c r="J122" s="91">
        <f t="shared" si="54"/>
        <v>0</v>
      </c>
      <c r="K122" s="110"/>
      <c r="L122" s="110"/>
      <c r="M122" s="111"/>
      <c r="N122" s="112"/>
    </row>
    <row r="123" spans="1:14" ht="15" x14ac:dyDescent="0.25">
      <c r="A123" s="6" t="s">
        <v>239</v>
      </c>
      <c r="B123" s="8" t="s">
        <v>7</v>
      </c>
      <c r="C123" s="7" t="s">
        <v>0</v>
      </c>
      <c r="D123" s="83">
        <v>1</v>
      </c>
      <c r="E123" s="87"/>
      <c r="F123" s="92"/>
      <c r="G123" s="91">
        <f t="shared" si="51"/>
        <v>0</v>
      </c>
      <c r="H123" s="91">
        <f t="shared" si="52"/>
        <v>0</v>
      </c>
      <c r="I123" s="91">
        <f t="shared" si="53"/>
        <v>0</v>
      </c>
      <c r="J123" s="91">
        <f t="shared" si="54"/>
        <v>0</v>
      </c>
      <c r="K123" s="110"/>
      <c r="L123" s="110"/>
      <c r="M123" s="111"/>
      <c r="N123" s="112"/>
    </row>
    <row r="124" spans="1:14" ht="15" x14ac:dyDescent="0.25">
      <c r="A124" s="6" t="s">
        <v>240</v>
      </c>
      <c r="B124" s="8" t="s">
        <v>6</v>
      </c>
      <c r="C124" s="7" t="s">
        <v>0</v>
      </c>
      <c r="D124" s="83">
        <v>1</v>
      </c>
      <c r="E124" s="87"/>
      <c r="F124" s="92"/>
      <c r="G124" s="91">
        <f t="shared" si="51"/>
        <v>0</v>
      </c>
      <c r="H124" s="91">
        <f t="shared" si="52"/>
        <v>0</v>
      </c>
      <c r="I124" s="91">
        <f t="shared" si="53"/>
        <v>0</v>
      </c>
      <c r="J124" s="91">
        <f t="shared" si="54"/>
        <v>0</v>
      </c>
      <c r="K124" s="110"/>
      <c r="L124" s="110"/>
      <c r="M124" s="111"/>
      <c r="N124" s="112"/>
    </row>
    <row r="125" spans="1:14" ht="25.5" x14ac:dyDescent="0.25">
      <c r="A125" s="6" t="s">
        <v>241</v>
      </c>
      <c r="B125" s="8" t="s">
        <v>126</v>
      </c>
      <c r="C125" s="7" t="s">
        <v>0</v>
      </c>
      <c r="D125" s="83">
        <v>1</v>
      </c>
      <c r="E125" s="87"/>
      <c r="F125" s="92"/>
      <c r="G125" s="91">
        <f t="shared" si="51"/>
        <v>0</v>
      </c>
      <c r="H125" s="91">
        <f t="shared" si="52"/>
        <v>0</v>
      </c>
      <c r="I125" s="91">
        <f t="shared" si="53"/>
        <v>0</v>
      </c>
      <c r="J125" s="91">
        <f t="shared" si="54"/>
        <v>0</v>
      </c>
      <c r="K125" s="110"/>
      <c r="L125" s="110"/>
      <c r="M125" s="111"/>
      <c r="N125" s="112"/>
    </row>
    <row r="126" spans="1:14" ht="25.5" x14ac:dyDescent="0.25">
      <c r="A126" s="6" t="s">
        <v>242</v>
      </c>
      <c r="B126" s="8" t="s">
        <v>5</v>
      </c>
      <c r="C126" s="7" t="s">
        <v>0</v>
      </c>
      <c r="D126" s="83">
        <v>1</v>
      </c>
      <c r="E126" s="87"/>
      <c r="F126" s="92"/>
      <c r="G126" s="91">
        <f t="shared" si="51"/>
        <v>0</v>
      </c>
      <c r="H126" s="91">
        <f t="shared" si="52"/>
        <v>0</v>
      </c>
      <c r="I126" s="91">
        <f t="shared" si="53"/>
        <v>0</v>
      </c>
      <c r="J126" s="91">
        <f t="shared" si="54"/>
        <v>0</v>
      </c>
      <c r="K126" s="110"/>
      <c r="L126" s="110"/>
      <c r="M126" s="111"/>
      <c r="N126" s="112"/>
    </row>
    <row r="127" spans="1:14" ht="25.5" x14ac:dyDescent="0.25">
      <c r="A127" s="6" t="s">
        <v>243</v>
      </c>
      <c r="B127" s="8" t="s">
        <v>4</v>
      </c>
      <c r="C127" s="7" t="s">
        <v>0</v>
      </c>
      <c r="D127" s="83">
        <v>1</v>
      </c>
      <c r="E127" s="87"/>
      <c r="F127" s="92"/>
      <c r="G127" s="91">
        <f t="shared" si="51"/>
        <v>0</v>
      </c>
      <c r="H127" s="91">
        <f t="shared" si="52"/>
        <v>0</v>
      </c>
      <c r="I127" s="91">
        <f t="shared" si="53"/>
        <v>0</v>
      </c>
      <c r="J127" s="91">
        <f t="shared" si="54"/>
        <v>0</v>
      </c>
      <c r="K127" s="110"/>
      <c r="L127" s="110"/>
      <c r="M127" s="111"/>
      <c r="N127" s="112"/>
    </row>
    <row r="128" spans="1:14" ht="15" x14ac:dyDescent="0.25">
      <c r="A128" s="6" t="s">
        <v>244</v>
      </c>
      <c r="B128" s="5" t="s">
        <v>3</v>
      </c>
      <c r="C128" s="4" t="s">
        <v>0</v>
      </c>
      <c r="D128" s="77">
        <v>1</v>
      </c>
      <c r="E128" s="87"/>
      <c r="F128" s="92"/>
      <c r="G128" s="91">
        <f t="shared" si="51"/>
        <v>0</v>
      </c>
      <c r="H128" s="91">
        <f t="shared" si="52"/>
        <v>0</v>
      </c>
      <c r="I128" s="91">
        <f t="shared" si="53"/>
        <v>0</v>
      </c>
      <c r="J128" s="91">
        <f t="shared" si="54"/>
        <v>0</v>
      </c>
      <c r="K128" s="110"/>
      <c r="L128" s="110"/>
      <c r="M128" s="111"/>
      <c r="N128" s="112"/>
    </row>
    <row r="129" spans="1:14" ht="15" x14ac:dyDescent="0.25">
      <c r="A129" s="6" t="s">
        <v>245</v>
      </c>
      <c r="B129" s="72" t="s">
        <v>2</v>
      </c>
      <c r="C129" s="4" t="s">
        <v>0</v>
      </c>
      <c r="D129" s="84">
        <v>16</v>
      </c>
      <c r="E129" s="87"/>
      <c r="F129" s="92"/>
      <c r="G129" s="91">
        <f t="shared" si="51"/>
        <v>0</v>
      </c>
      <c r="H129" s="91">
        <f t="shared" si="52"/>
        <v>0</v>
      </c>
      <c r="I129" s="91">
        <f t="shared" si="53"/>
        <v>0</v>
      </c>
      <c r="J129" s="91">
        <f t="shared" si="54"/>
        <v>0</v>
      </c>
      <c r="K129" s="110"/>
      <c r="L129" s="110"/>
      <c r="M129" s="111"/>
      <c r="N129" s="112"/>
    </row>
    <row r="130" spans="1:14" ht="15" x14ac:dyDescent="0.25">
      <c r="A130" s="6" t="s">
        <v>246</v>
      </c>
      <c r="B130" s="3" t="s">
        <v>1</v>
      </c>
      <c r="C130" s="4" t="s">
        <v>0</v>
      </c>
      <c r="D130" s="2">
        <v>2</v>
      </c>
      <c r="E130" s="87"/>
      <c r="F130" s="92"/>
      <c r="G130" s="91">
        <f t="shared" si="51"/>
        <v>0</v>
      </c>
      <c r="H130" s="91">
        <f t="shared" si="52"/>
        <v>0</v>
      </c>
      <c r="I130" s="91">
        <f t="shared" si="53"/>
        <v>0</v>
      </c>
      <c r="J130" s="91">
        <f t="shared" si="54"/>
        <v>0</v>
      </c>
      <c r="K130" s="110"/>
      <c r="L130" s="110"/>
      <c r="M130" s="111"/>
      <c r="N130" s="112"/>
    </row>
    <row r="131" spans="1:14" ht="15" x14ac:dyDescent="0.2">
      <c r="A131" s="74"/>
      <c r="B131" s="85" t="s">
        <v>130</v>
      </c>
      <c r="C131" s="86"/>
      <c r="D131" s="86"/>
      <c r="E131" s="87"/>
      <c r="F131" s="92"/>
      <c r="G131" s="87"/>
      <c r="H131" s="87"/>
      <c r="I131" s="93">
        <f>SUM(I11:I130)</f>
        <v>0</v>
      </c>
      <c r="J131" s="93">
        <f>SUM(J11:J130)</f>
        <v>0</v>
      </c>
      <c r="K131" s="87"/>
      <c r="L131" s="115"/>
      <c r="M131" s="116"/>
      <c r="N131" s="115"/>
    </row>
    <row r="132" spans="1:14" x14ac:dyDescent="0.2">
      <c r="G132" s="68"/>
    </row>
    <row r="133" spans="1:14" x14ac:dyDescent="0.2">
      <c r="G133" s="1"/>
    </row>
    <row r="134" spans="1:14" x14ac:dyDescent="0.2">
      <c r="G134" s="1"/>
    </row>
    <row r="135" spans="1:14" x14ac:dyDescent="0.2">
      <c r="G135" s="1"/>
    </row>
    <row r="136" spans="1:14" x14ac:dyDescent="0.2">
      <c r="G136" s="1"/>
    </row>
    <row r="137" spans="1:14" x14ac:dyDescent="0.2">
      <c r="G137" s="1"/>
    </row>
    <row r="138" spans="1:14" x14ac:dyDescent="0.2">
      <c r="G138" s="1"/>
    </row>
    <row r="139" spans="1:14" x14ac:dyDescent="0.2">
      <c r="G139" s="1"/>
    </row>
    <row r="140" spans="1:14" x14ac:dyDescent="0.2">
      <c r="G140" s="1"/>
    </row>
    <row r="141" spans="1:14" x14ac:dyDescent="0.2">
      <c r="G141" s="1"/>
    </row>
    <row r="142" spans="1:14" x14ac:dyDescent="0.2">
      <c r="G142" s="1"/>
    </row>
    <row r="143" spans="1:14" x14ac:dyDescent="0.2">
      <c r="G143" s="1"/>
    </row>
    <row r="144" spans="1:14" x14ac:dyDescent="0.2">
      <c r="G144" s="1"/>
    </row>
    <row r="145" spans="7:7" x14ac:dyDescent="0.2">
      <c r="G145" s="1"/>
    </row>
    <row r="146" spans="7:7" x14ac:dyDescent="0.2">
      <c r="G146" s="1"/>
    </row>
    <row r="147" spans="7:7" x14ac:dyDescent="0.2">
      <c r="G147" s="1"/>
    </row>
    <row r="148" spans="7:7" x14ac:dyDescent="0.2">
      <c r="G148" s="1"/>
    </row>
    <row r="149" spans="7:7" x14ac:dyDescent="0.2">
      <c r="G149" s="1"/>
    </row>
    <row r="150" spans="7:7" x14ac:dyDescent="0.2">
      <c r="G150" s="1"/>
    </row>
    <row r="151" spans="7:7" x14ac:dyDescent="0.2">
      <c r="G151" s="1"/>
    </row>
    <row r="152" spans="7:7" x14ac:dyDescent="0.2">
      <c r="G152" s="1"/>
    </row>
    <row r="153" spans="7:7" x14ac:dyDescent="0.2">
      <c r="G153" s="1"/>
    </row>
    <row r="154" spans="7:7" x14ac:dyDescent="0.2">
      <c r="G154" s="1"/>
    </row>
    <row r="155" spans="7:7" x14ac:dyDescent="0.2">
      <c r="G155" s="1"/>
    </row>
    <row r="156" spans="7:7" x14ac:dyDescent="0.2">
      <c r="G156" s="1"/>
    </row>
    <row r="157" spans="7:7" x14ac:dyDescent="0.2">
      <c r="G157" s="1"/>
    </row>
    <row r="158" spans="7:7" x14ac:dyDescent="0.2">
      <c r="G158" s="1"/>
    </row>
    <row r="159" spans="7:7" x14ac:dyDescent="0.2">
      <c r="G159" s="1"/>
    </row>
    <row r="160" spans="7:7" x14ac:dyDescent="0.2">
      <c r="G160" s="1"/>
    </row>
    <row r="161" spans="7:7" x14ac:dyDescent="0.2">
      <c r="G161" s="1"/>
    </row>
    <row r="162" spans="7:7" x14ac:dyDescent="0.2">
      <c r="G162" s="1"/>
    </row>
    <row r="163" spans="7:7" x14ac:dyDescent="0.2">
      <c r="G163" s="1"/>
    </row>
    <row r="164" spans="7:7" x14ac:dyDescent="0.2">
      <c r="G164" s="1"/>
    </row>
    <row r="165" spans="7:7" x14ac:dyDescent="0.2">
      <c r="G165" s="1"/>
    </row>
    <row r="166" spans="7:7" x14ac:dyDescent="0.2">
      <c r="G166" s="1"/>
    </row>
    <row r="167" spans="7:7" x14ac:dyDescent="0.2">
      <c r="G167" s="1"/>
    </row>
    <row r="168" spans="7:7" x14ac:dyDescent="0.2">
      <c r="G168" s="1"/>
    </row>
    <row r="169" spans="7:7" x14ac:dyDescent="0.2">
      <c r="G169" s="1"/>
    </row>
    <row r="170" spans="7:7" x14ac:dyDescent="0.2">
      <c r="G170" s="1"/>
    </row>
    <row r="171" spans="7:7" x14ac:dyDescent="0.2">
      <c r="G171" s="1"/>
    </row>
    <row r="172" spans="7:7" x14ac:dyDescent="0.2">
      <c r="G172" s="1"/>
    </row>
    <row r="173" spans="7:7" x14ac:dyDescent="0.2">
      <c r="G173" s="1"/>
    </row>
    <row r="174" spans="7:7" x14ac:dyDescent="0.2">
      <c r="G174" s="1"/>
    </row>
    <row r="175" spans="7:7" x14ac:dyDescent="0.2">
      <c r="G175" s="1"/>
    </row>
    <row r="176" spans="7:7" x14ac:dyDescent="0.2">
      <c r="G176" s="1"/>
    </row>
    <row r="177" spans="7:7" x14ac:dyDescent="0.2">
      <c r="G177" s="1"/>
    </row>
    <row r="178" spans="7:7" x14ac:dyDescent="0.2">
      <c r="G178" s="1"/>
    </row>
    <row r="179" spans="7:7" x14ac:dyDescent="0.2">
      <c r="G179" s="1"/>
    </row>
    <row r="180" spans="7:7" x14ac:dyDescent="0.2">
      <c r="G180" s="1"/>
    </row>
    <row r="181" spans="7:7" x14ac:dyDescent="0.2">
      <c r="G181" s="1"/>
    </row>
    <row r="182" spans="7:7" x14ac:dyDescent="0.2">
      <c r="G182" s="1"/>
    </row>
    <row r="183" spans="7:7" x14ac:dyDescent="0.2">
      <c r="G183" s="1"/>
    </row>
    <row r="184" spans="7:7" x14ac:dyDescent="0.2">
      <c r="G184" s="1"/>
    </row>
    <row r="185" spans="7:7" x14ac:dyDescent="0.2">
      <c r="G185" s="1"/>
    </row>
    <row r="186" spans="7:7" x14ac:dyDescent="0.2">
      <c r="G186" s="1"/>
    </row>
    <row r="187" spans="7:7" x14ac:dyDescent="0.2">
      <c r="G187" s="1"/>
    </row>
    <row r="188" spans="7:7" x14ac:dyDescent="0.2">
      <c r="G188" s="1"/>
    </row>
    <row r="189" spans="7:7" x14ac:dyDescent="0.2">
      <c r="G189" s="1"/>
    </row>
    <row r="190" spans="7:7" x14ac:dyDescent="0.2">
      <c r="G190" s="1"/>
    </row>
    <row r="191" spans="7:7" x14ac:dyDescent="0.2">
      <c r="G191" s="1"/>
    </row>
    <row r="192" spans="7:7" x14ac:dyDescent="0.2">
      <c r="G192" s="1"/>
    </row>
    <row r="193" spans="7:7" x14ac:dyDescent="0.2">
      <c r="G193" s="1"/>
    </row>
    <row r="194" spans="7:7" x14ac:dyDescent="0.2">
      <c r="G194" s="1"/>
    </row>
    <row r="195" spans="7:7" x14ac:dyDescent="0.2">
      <c r="G195" s="1"/>
    </row>
    <row r="196" spans="7:7" x14ac:dyDescent="0.2">
      <c r="G196" s="1"/>
    </row>
    <row r="197" spans="7:7" x14ac:dyDescent="0.2">
      <c r="G197" s="1"/>
    </row>
    <row r="198" spans="7:7" x14ac:dyDescent="0.2">
      <c r="G198" s="1"/>
    </row>
    <row r="199" spans="7:7" x14ac:dyDescent="0.2">
      <c r="G199" s="1"/>
    </row>
    <row r="200" spans="7:7" x14ac:dyDescent="0.2">
      <c r="G200" s="1"/>
    </row>
    <row r="201" spans="7:7" x14ac:dyDescent="0.2">
      <c r="G201" s="1"/>
    </row>
    <row r="202" spans="7:7" x14ac:dyDescent="0.2">
      <c r="G202" s="1"/>
    </row>
    <row r="203" spans="7:7" x14ac:dyDescent="0.2">
      <c r="G203" s="1"/>
    </row>
    <row r="204" spans="7:7" x14ac:dyDescent="0.2">
      <c r="G204" s="1"/>
    </row>
    <row r="205" spans="7:7" x14ac:dyDescent="0.2">
      <c r="G205" s="1"/>
    </row>
    <row r="206" spans="7:7" x14ac:dyDescent="0.2">
      <c r="G206" s="1"/>
    </row>
    <row r="207" spans="7:7" x14ac:dyDescent="0.2">
      <c r="G207" s="1"/>
    </row>
    <row r="208" spans="7:7" x14ac:dyDescent="0.2">
      <c r="G208" s="1"/>
    </row>
    <row r="209" spans="7:7" x14ac:dyDescent="0.2">
      <c r="G209" s="1"/>
    </row>
    <row r="210" spans="7:7" x14ac:dyDescent="0.2">
      <c r="G210" s="1"/>
    </row>
    <row r="211" spans="7:7" x14ac:dyDescent="0.2">
      <c r="G211" s="1"/>
    </row>
    <row r="212" spans="7:7" x14ac:dyDescent="0.2">
      <c r="G212" s="1"/>
    </row>
    <row r="213" spans="7:7" x14ac:dyDescent="0.2">
      <c r="G213" s="1"/>
    </row>
    <row r="214" spans="7:7" x14ac:dyDescent="0.2">
      <c r="G214" s="1"/>
    </row>
    <row r="215" spans="7:7" x14ac:dyDescent="0.2">
      <c r="G215" s="1"/>
    </row>
    <row r="216" spans="7:7" x14ac:dyDescent="0.2">
      <c r="G216" s="1"/>
    </row>
    <row r="217" spans="7:7" x14ac:dyDescent="0.2">
      <c r="G217" s="1"/>
    </row>
    <row r="218" spans="7:7" x14ac:dyDescent="0.2">
      <c r="G218" s="1"/>
    </row>
    <row r="219" spans="7:7" x14ac:dyDescent="0.2">
      <c r="G219" s="1"/>
    </row>
  </sheetData>
  <sheetProtection algorithmName="SHA-512" hashValue="TNIgnKg9fNERzgX+mvoim92ONmhmvn6ZSCGJ4ivNQTk4cxMbrzrLBRgPJBajgg2nTnc+zyA9NOzJ3AOTqxge5A==" saltValue="4IJPkfP48BfP/QrnMOk3GA==" spinCount="100000" sheet="1" formatCells="0" formatColumns="0" formatRows="0" insertColumns="0" insertRows="0"/>
  <phoneticPr fontId="18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</vt:lpstr>
    </vt:vector>
  </TitlesOfParts>
  <Company>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Sterilizacija</dc:creator>
  <cp:lastModifiedBy>Mojca Tomše</cp:lastModifiedBy>
  <dcterms:created xsi:type="dcterms:W3CDTF">2025-09-02T09:52:08Z</dcterms:created>
  <dcterms:modified xsi:type="dcterms:W3CDTF">2025-09-04T06:34:45Z</dcterms:modified>
</cp:coreProperties>
</file>